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4505" yWindow="-15" windowWidth="14310" windowHeight="12855"/>
  </bookViews>
  <sheets>
    <sheet name="июнь 2019" sheetId="2" r:id="rId1"/>
  </sheets>
  <externalReferences>
    <externalReference r:id="rId2"/>
  </externalReferences>
  <definedNames>
    <definedName name="org">[1]Титульный!$G$16</definedName>
    <definedName name="_xlnm.Print_Area" localSheetId="0">'июнь 2019'!$A$1:$U$57</definedName>
  </definedNames>
  <calcPr calcId="145621"/>
</workbook>
</file>

<file path=xl/calcChain.xml><?xml version="1.0" encoding="utf-8"?>
<calcChain xmlns="http://schemas.openxmlformats.org/spreadsheetml/2006/main">
  <c r="C7" i="2"/>
  <c r="F7"/>
  <c r="F11"/>
  <c r="C11"/>
  <c r="B34"/>
  <c r="C22"/>
  <c r="C18"/>
  <c r="I21"/>
  <c r="L22" l="1"/>
  <c r="L21"/>
  <c r="I22"/>
  <c r="L44"/>
  <c r="I44"/>
  <c r="L55"/>
  <c r="L54"/>
  <c r="L53"/>
  <c r="L52"/>
  <c r="I53"/>
  <c r="I54"/>
  <c r="I55"/>
  <c r="I52"/>
  <c r="J45" l="1"/>
  <c r="M45"/>
  <c r="F18"/>
  <c r="B20"/>
  <c r="C20"/>
  <c r="C34" l="1"/>
  <c r="M44"/>
  <c r="J44"/>
  <c r="C45"/>
  <c r="G42"/>
  <c r="G34"/>
  <c r="B45"/>
  <c r="B19" l="1"/>
  <c r="C19"/>
  <c r="L51" l="1"/>
  <c r="K51"/>
  <c r="I51"/>
  <c r="H51"/>
  <c r="F51"/>
  <c r="F57" s="1"/>
  <c r="E51"/>
  <c r="L18"/>
  <c r="L24" s="1"/>
  <c r="L57" l="1"/>
  <c r="M51"/>
  <c r="K57"/>
  <c r="J51"/>
  <c r="B51"/>
  <c r="G51"/>
  <c r="C51"/>
  <c r="B22"/>
  <c r="K9"/>
  <c r="K8"/>
  <c r="L8"/>
  <c r="L9"/>
  <c r="G23"/>
  <c r="G22"/>
  <c r="G21"/>
  <c r="G20"/>
  <c r="J23"/>
  <c r="M23"/>
  <c r="M55"/>
  <c r="M54"/>
  <c r="M53"/>
  <c r="M52"/>
  <c r="J55"/>
  <c r="J54"/>
  <c r="J53"/>
  <c r="J52"/>
  <c r="G55"/>
  <c r="G54"/>
  <c r="G53"/>
  <c r="G52"/>
  <c r="C55"/>
  <c r="B55"/>
  <c r="C54"/>
  <c r="B54"/>
  <c r="C53"/>
  <c r="B53"/>
  <c r="C52"/>
  <c r="B52"/>
  <c r="C23"/>
  <c r="B23"/>
  <c r="M57" l="1"/>
  <c r="D52"/>
  <c r="K18"/>
  <c r="D53"/>
  <c r="D51"/>
  <c r="D54"/>
  <c r="D55"/>
  <c r="D23"/>
  <c r="M22"/>
  <c r="J22"/>
  <c r="C21"/>
  <c r="J21"/>
  <c r="D22"/>
  <c r="M9"/>
  <c r="M8"/>
  <c r="M21" l="1"/>
  <c r="B21"/>
  <c r="D21" s="1"/>
  <c r="K24"/>
  <c r="M24" s="1"/>
  <c r="M18"/>
  <c r="I57"/>
  <c r="H57"/>
  <c r="K12"/>
  <c r="B44"/>
  <c r="L40"/>
  <c r="K40"/>
  <c r="K46" s="1"/>
  <c r="I40"/>
  <c r="H40"/>
  <c r="H46" s="1"/>
  <c r="B43"/>
  <c r="I12"/>
  <c r="H12"/>
  <c r="K11"/>
  <c r="H11"/>
  <c r="H10"/>
  <c r="C31"/>
  <c r="B31"/>
  <c r="J40" l="1"/>
  <c r="M40"/>
  <c r="J57"/>
  <c r="E18"/>
  <c r="E8"/>
  <c r="H18"/>
  <c r="H9"/>
  <c r="E29"/>
  <c r="B30"/>
  <c r="H29"/>
  <c r="H35" s="1"/>
  <c r="H8"/>
  <c r="E10"/>
  <c r="B32"/>
  <c r="K29"/>
  <c r="K10"/>
  <c r="B33"/>
  <c r="E11"/>
  <c r="E12"/>
  <c r="B12" s="1"/>
  <c r="E40"/>
  <c r="B41"/>
  <c r="B42"/>
  <c r="E9"/>
  <c r="E57"/>
  <c r="B56"/>
  <c r="F8"/>
  <c r="I18"/>
  <c r="I9"/>
  <c r="F29"/>
  <c r="G30"/>
  <c r="C30"/>
  <c r="I29"/>
  <c r="I8"/>
  <c r="J8" s="1"/>
  <c r="G32"/>
  <c r="F10"/>
  <c r="C32"/>
  <c r="I10"/>
  <c r="J10" s="1"/>
  <c r="L29"/>
  <c r="L10"/>
  <c r="G33"/>
  <c r="C33"/>
  <c r="I11"/>
  <c r="L11"/>
  <c r="M11" s="1"/>
  <c r="F12"/>
  <c r="D34"/>
  <c r="F40"/>
  <c r="C41"/>
  <c r="F9"/>
  <c r="C42"/>
  <c r="G43"/>
  <c r="C43"/>
  <c r="D43" s="1"/>
  <c r="I46"/>
  <c r="J46" s="1"/>
  <c r="L46"/>
  <c r="M46" s="1"/>
  <c r="C44"/>
  <c r="D44" s="1"/>
  <c r="G44"/>
  <c r="G45"/>
  <c r="D45"/>
  <c r="L12"/>
  <c r="M12" s="1"/>
  <c r="C56"/>
  <c r="G56"/>
  <c r="J12"/>
  <c r="D33" l="1"/>
  <c r="M10"/>
  <c r="D32"/>
  <c r="D30"/>
  <c r="D42"/>
  <c r="D56"/>
  <c r="B57"/>
  <c r="J9"/>
  <c r="B9"/>
  <c r="B10"/>
  <c r="C57"/>
  <c r="G57"/>
  <c r="C9"/>
  <c r="G9"/>
  <c r="G40"/>
  <c r="F46"/>
  <c r="C40"/>
  <c r="G12"/>
  <c r="C12"/>
  <c r="D12" s="1"/>
  <c r="J11"/>
  <c r="I35"/>
  <c r="J18"/>
  <c r="I24"/>
  <c r="I7"/>
  <c r="B40"/>
  <c r="E46"/>
  <c r="B46" s="1"/>
  <c r="K35"/>
  <c r="K13" s="1"/>
  <c r="K7"/>
  <c r="E35"/>
  <c r="B35" s="1"/>
  <c r="B29"/>
  <c r="E24"/>
  <c r="E7"/>
  <c r="B18"/>
  <c r="L35"/>
  <c r="L7"/>
  <c r="C10"/>
  <c r="G10"/>
  <c r="G29"/>
  <c r="F35"/>
  <c r="C29"/>
  <c r="G8"/>
  <c r="C8"/>
  <c r="F24"/>
  <c r="G18"/>
  <c r="G11"/>
  <c r="B11"/>
  <c r="H24"/>
  <c r="H13" s="1"/>
  <c r="H7"/>
  <c r="D20"/>
  <c r="B8"/>
  <c r="D18" l="1"/>
  <c r="D29"/>
  <c r="D9"/>
  <c r="D10"/>
  <c r="M7"/>
  <c r="G7"/>
  <c r="F13"/>
  <c r="C24"/>
  <c r="G24"/>
  <c r="G35"/>
  <c r="C35"/>
  <c r="B24"/>
  <c r="E13"/>
  <c r="B13" s="1"/>
  <c r="J24"/>
  <c r="I13"/>
  <c r="D57"/>
  <c r="D40"/>
  <c r="L13"/>
  <c r="M13" s="1"/>
  <c r="G46"/>
  <c r="C46"/>
  <c r="D8"/>
  <c r="B7"/>
  <c r="J7"/>
  <c r="D11"/>
  <c r="J13" l="1"/>
  <c r="C13"/>
  <c r="D46"/>
  <c r="D35"/>
  <c r="G13"/>
  <c r="D7"/>
  <c r="D24"/>
  <c r="D13" l="1"/>
</calcChain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<sst xmlns="http://schemas.openxmlformats.org/spreadsheetml/2006/main" count="279" uniqueCount="35">
  <si>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</si>
  <si>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</si>
  <si>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</si>
  <si>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</si>
  <si>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</si>
  <si>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</si>
  <si>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</si>
  <si>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</si>
  <si>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</si>
  <si>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</si>
  <si>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</si>
  <si>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</si>
  <si>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</si>
  <si>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</si>
  <si>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</si>
  <si>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</si>
  <si>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</si>
  <si>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</si>
  <si>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</si>
  <si>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</si>
  <si>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</si>
  <si>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</si>
  <si>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</si>
  <si>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</si>
  <si>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</si>
  <si>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</si>
  <si>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</si>
  <si>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</si>
  <si>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</si>
  <si>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</si>
  <si>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</si>
  <si>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</si>
  <si>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</si>
  <si>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2019 г.</t>
  </si>
  <si>
    <t>июнь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</si>
</sst>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mmmm;@"/>
    <numFmt numFmtId="167" formatCode="#,##0.000"/>
    <numFmt numFmtId="168" formatCode="#,##0.0000"/>
    <numFmt numFmtId="169" formatCode="0.0000"/>
    <numFmt numFmtId="170" formatCode="&quot;$&quot;#,##0_);[Red]\(&quot;$&quot;#,##0\)"/>
    <numFmt numFmtId="171" formatCode="_-* #,##0.00[$€-1]_-;\-* #,##0.00[$€-1]_-;_-* &quot;-&quot;??[$€-1]_-"/>
    <numFmt numFmtId="172" formatCode="#,##0.0"/>
    <numFmt numFmtId="173" formatCode="0.0"/>
    <numFmt numFmtId="174" formatCode="#,##0.000_ ;\-#,##0.000\ "/>
    <numFmt numFmtId="175" formatCode="_-* #,##0.000_р_._-;\-* #,##0.000_р_._-;_-* &quot;-&quot;??_р_._-;_-@_-"/>
  </numFmts>
  <fonts count="4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indexed="63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</borders>
  <cellStyleXfs count="61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  <xf numFmtId="0" fontId="10" fillId="0" borderId="0">
      <alignment horizontal="left" vertical="center"/>
    </xf>
    <xf numFmtId="0" fontId="28" fillId="0" borderId="0"/>
    <xf numFmtId="171" fontId="28" fillId="0" borderId="0"/>
    <xf numFmtId="0" fontId="29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37" fillId="0" borderId="21" applyNumberFormat="0" applyAlignment="0">
      <protection locked="0"/>
    </xf>
    <xf numFmtId="170" fontId="30" fillId="0" borderId="0" applyFont="0" applyFill="0" applyBorder="0" applyAlignment="0" applyProtection="0"/>
    <xf numFmtId="172" fontId="10" fillId="2" borderId="0">
      <protection locked="0"/>
    </xf>
    <xf numFmtId="0" fontId="31" fillId="0" borderId="0" applyFill="0" applyBorder="0" applyProtection="0">
      <alignment vertical="center"/>
    </xf>
    <xf numFmtId="167" fontId="10" fillId="2" borderId="0">
      <protection locked="0"/>
    </xf>
    <xf numFmtId="168" fontId="10" fillId="2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7" fillId="3" borderId="21" applyNumberFormat="0" applyAlignment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/>
    <xf numFmtId="0" fontId="31" fillId="0" borderId="0" applyFill="0" applyBorder="0" applyProtection="0">
      <alignment vertical="center"/>
    </xf>
    <xf numFmtId="0" fontId="31" fillId="0" borderId="0" applyFill="0" applyBorder="0" applyProtection="0">
      <alignment vertical="center"/>
    </xf>
    <xf numFmtId="49" fontId="40" fillId="4" borderId="22" applyNumberFormat="0">
      <alignment horizontal="center" vertical="center"/>
    </xf>
    <xf numFmtId="0" fontId="26" fillId="5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Border="0">
      <alignment horizontal="center" vertical="center" wrapText="1"/>
    </xf>
    <xf numFmtId="0" fontId="24" fillId="0" borderId="23" applyBorder="0">
      <alignment horizontal="center" vertical="center" wrapText="1"/>
    </xf>
    <xf numFmtId="0" fontId="23" fillId="0" borderId="0"/>
    <xf numFmtId="0" fontId="23" fillId="0" borderId="0"/>
    <xf numFmtId="0" fontId="10" fillId="0" borderId="0">
      <alignment horizontal="left" vertical="center"/>
    </xf>
    <xf numFmtId="0" fontId="38" fillId="6" borderId="0" applyNumberFormat="0" applyBorder="0" applyAlignment="0">
      <alignment horizontal="left" vertical="center"/>
    </xf>
    <xf numFmtId="49" fontId="10" fillId="6" borderId="0" applyBorder="0">
      <alignment vertical="top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167" fontId="6" fillId="0" borderId="18" xfId="1" applyNumberFormat="1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12" fillId="0" borderId="0" xfId="2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/>
    <xf numFmtId="0" fontId="12" fillId="0" borderId="0" xfId="2" applyFont="1" applyFill="1" applyAlignment="1">
      <alignment vertical="top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Fill="1" applyBorder="1"/>
    <xf numFmtId="0" fontId="14" fillId="0" borderId="0" xfId="0" applyFont="1" applyFill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0" fontId="8" fillId="0" borderId="0" xfId="1" applyFont="1" applyFill="1" applyAlignment="1">
      <alignment vertical="center"/>
    </xf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8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/>
    <xf numFmtId="0" fontId="8" fillId="0" borderId="0" xfId="1" applyFont="1" applyFill="1" applyAlignment="1"/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7" fontId="4" fillId="0" borderId="18" xfId="1" applyNumberFormat="1" applyFont="1" applyFill="1" applyBorder="1" applyAlignment="1" applyProtection="1">
      <alignment horizontal="center" vertical="center"/>
    </xf>
    <xf numFmtId="168" fontId="4" fillId="0" borderId="18" xfId="1" applyNumberFormat="1" applyFont="1" applyFill="1" applyBorder="1" applyAlignment="1" applyProtection="1">
      <alignment horizontal="center" vertical="center"/>
    </xf>
    <xf numFmtId="167" fontId="4" fillId="0" borderId="9" xfId="1" applyNumberFormat="1" applyFont="1" applyFill="1" applyBorder="1" applyProtection="1"/>
    <xf numFmtId="167" fontId="4" fillId="0" borderId="10" xfId="1" applyNumberFormat="1" applyFont="1" applyFill="1" applyBorder="1" applyProtection="1"/>
    <xf numFmtId="169" fontId="5" fillId="0" borderId="11" xfId="1" applyNumberFormat="1" applyFont="1" applyFill="1" applyBorder="1" applyProtection="1"/>
    <xf numFmtId="167" fontId="14" fillId="0" borderId="0" xfId="0" applyNumberFormat="1" applyFont="1" applyFill="1"/>
    <xf numFmtId="0" fontId="14" fillId="0" borderId="18" xfId="1" applyFont="1" applyFill="1" applyBorder="1" applyAlignment="1" applyProtection="1">
      <alignment horizontal="justify" vertical="center"/>
      <protection locked="0"/>
    </xf>
    <xf numFmtId="167" fontId="7" fillId="0" borderId="13" xfId="1" applyNumberFormat="1" applyFont="1" applyFill="1" applyBorder="1" applyProtection="1"/>
    <xf numFmtId="167" fontId="7" fillId="0" borderId="14" xfId="1" applyNumberFormat="1" applyFont="1" applyFill="1" applyBorder="1" applyProtection="1"/>
    <xf numFmtId="169" fontId="7" fillId="0" borderId="12" xfId="1" applyNumberFormat="1" applyFont="1" applyFill="1" applyBorder="1" applyAlignment="1" applyProtection="1">
      <alignment horizontal="right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167" fontId="7" fillId="0" borderId="16" xfId="1" applyNumberFormat="1" applyFont="1" applyFill="1" applyBorder="1" applyProtection="1"/>
    <xf numFmtId="167" fontId="7" fillId="0" borderId="17" xfId="1" applyNumberFormat="1" applyFont="1" applyFill="1" applyBorder="1" applyProtection="1"/>
    <xf numFmtId="169" fontId="7" fillId="0" borderId="15" xfId="1" applyNumberFormat="1" applyFont="1" applyFill="1" applyBorder="1" applyAlignment="1" applyProtection="1">
      <alignment horizontal="right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167" fontId="6" fillId="0" borderId="9" xfId="1" applyNumberFormat="1" applyFont="1" applyFill="1" applyBorder="1" applyProtection="1"/>
    <xf numFmtId="167" fontId="6" fillId="0" borderId="10" xfId="1" applyNumberFormat="1" applyFont="1" applyFill="1" applyBorder="1" applyProtection="1"/>
    <xf numFmtId="169" fontId="7" fillId="0" borderId="11" xfId="1" applyNumberFormat="1" applyFont="1" applyFill="1" applyBorder="1" applyAlignment="1" applyProtection="1">
      <alignment horizontal="right"/>
    </xf>
    <xf numFmtId="0" fontId="5" fillId="0" borderId="0" xfId="1" applyFont="1" applyFill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top"/>
    </xf>
    <xf numFmtId="0" fontId="5" fillId="0" borderId="0" xfId="1" applyFont="1" applyFill="1" applyAlignment="1" applyProtection="1">
      <alignment vertical="top"/>
    </xf>
    <xf numFmtId="0" fontId="3" fillId="0" borderId="0" xfId="1" applyFont="1" applyFill="1" applyAlignment="1" applyProtection="1">
      <alignment horizontal="center" vertical="top"/>
    </xf>
    <xf numFmtId="0" fontId="8" fillId="0" borderId="0" xfId="1" applyFont="1" applyFill="1" applyProtection="1"/>
    <xf numFmtId="0" fontId="20" fillId="0" borderId="0" xfId="0" applyFont="1" applyFill="1"/>
    <xf numFmtId="0" fontId="6" fillId="0" borderId="0" xfId="1" applyFont="1" applyFill="1"/>
    <xf numFmtId="0" fontId="6" fillId="0" borderId="0" xfId="1" applyFont="1" applyFill="1" applyAlignment="1">
      <alignment horizontal="justify" vertical="center"/>
    </xf>
    <xf numFmtId="0" fontId="8" fillId="0" borderId="0" xfId="2" applyFont="1" applyFill="1"/>
    <xf numFmtId="4" fontId="14" fillId="0" borderId="0" xfId="0" applyNumberFormat="1" applyFont="1" applyFill="1"/>
    <xf numFmtId="167" fontId="6" fillId="0" borderId="18" xfId="1" applyNumberFormat="1" applyFont="1" applyFill="1" applyBorder="1" applyAlignment="1" applyProtection="1">
      <alignment horizontal="center" vertical="center" wrapText="1"/>
    </xf>
    <xf numFmtId="167" fontId="8" fillId="0" borderId="0" xfId="1" applyNumberFormat="1" applyFont="1" applyFill="1"/>
    <xf numFmtId="174" fontId="18" fillId="0" borderId="18" xfId="1" applyNumberFormat="1" applyFont="1" applyFill="1" applyBorder="1" applyAlignment="1" applyProtection="1">
      <alignment horizontal="center" vertical="center"/>
      <protection locked="0"/>
    </xf>
    <xf numFmtId="173" fontId="18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6" fillId="0" borderId="18" xfId="1" applyFont="1" applyFill="1" applyBorder="1" applyAlignment="1" applyProtection="1">
      <alignment horizontal="center" vertical="center"/>
    </xf>
    <xf numFmtId="175" fontId="6" fillId="0" borderId="18" xfId="1" applyNumberFormat="1" applyFont="1" applyFill="1" applyBorder="1" applyAlignment="1" applyProtection="1">
      <alignment horizontal="center" vertical="center"/>
    </xf>
    <xf numFmtId="167" fontId="42" fillId="0" borderId="24" xfId="60" applyNumberFormat="1" applyFont="1" applyFill="1" applyBorder="1" applyAlignment="1" applyProtection="1">
      <alignment horizontal="right" vertical="center" wrapText="1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0" borderId="20" xfId="1" applyFont="1" applyFill="1" applyBorder="1" applyAlignment="1">
      <alignment vertical="center" wrapText="1"/>
    </xf>
  </cellXfs>
  <cellStyles count="61">
    <cellStyle name=" 1" xfId="6"/>
    <cellStyle name=" 1 2" xfId="7"/>
    <cellStyle name=" 1_Stage1" xfId="8"/>
    <cellStyle name="_Model_RAB Мой_PR.PROG.WARM.NOTCOMBI.2012.2.16_v1.4(04.04.11) " xfId="9"/>
    <cellStyle name="_Model_RAB Мой_Книга2_PR.PROG.WARM.NOTCOMBI.2012.2.16_v1.4(04.04.11) " xfId="10"/>
    <cellStyle name="_Model_RAB_MRSK_svod_PR.PROG.WARM.NOTCOMBI.2012.2.16_v1.4(04.04.11) " xfId="11"/>
    <cellStyle name="_Model_RAB_MRSK_svod_Книга2_PR.PROG.WARM.NOTCOMBI.2012.2.16_v1.4(04.04.11) " xfId="12"/>
    <cellStyle name="_МОДЕЛЬ_1 (2)_PR.PROG.WARM.NOTCOMBI.2012.2.16_v1.4(04.04.11) " xfId="13"/>
    <cellStyle name="_МОДЕЛЬ_1 (2)_Книга2_PR.PROG.WARM.NOTCOMBI.2012.2.16_v1.4(04.04.11) " xfId="14"/>
    <cellStyle name="_пр 5 тариф RAB_PR.PROG.WARM.NOTCOMBI.2012.2.16_v1.4(04.04.11) " xfId="15"/>
    <cellStyle name="_пр 5 тариф RAB_Книга2_PR.PROG.WARM.NOTCOMBI.2012.2.16_v1.4(04.04.11) " xfId="16"/>
    <cellStyle name="_Расчет RAB_22072008_PR.PROG.WARM.NOTCOMBI.2012.2.16_v1.4(04.04.11) " xfId="17"/>
    <cellStyle name="_Расчет RAB_22072008_Книга2_PR.PROG.WARM.NOTCOMBI.2012.2.16_v1.4(04.04.11) " xfId="18"/>
    <cellStyle name="_Расчет RAB_Лен и МОЭСК_с 2010 года_14.04.2009_со сглаж_version 3.0_без ФСК_PR.PROG.WARM.NOTCOMBI.2012.2.16_v1.4(04.04.11) " xfId="19"/>
    <cellStyle name="_Расчет RAB_Лен и МОЭСК_с 2010 года_14.04.2009_со сглаж_version 3.0_без ФСК_Книга2_PR.PROG.WARM.NOTCOMBI.2012.2.16_v1.4(04.04.11) " xfId="20"/>
    <cellStyle name="Cells 2" xfId="21"/>
    <cellStyle name="Currency [0]" xfId="22"/>
    <cellStyle name="currency1" xfId="23"/>
    <cellStyle name="Currency2" xfId="24"/>
    <cellStyle name="currency3" xfId="25"/>
    <cellStyle name="currency4" xfId="26"/>
    <cellStyle name="Followed Hyperlink" xfId="27"/>
    <cellStyle name="Header 3" xfId="28"/>
    <cellStyle name="Hyperlink" xfId="29"/>
    <cellStyle name="normal" xfId="30"/>
    <cellStyle name="Normal1" xfId="31"/>
    <cellStyle name="Normal2" xfId="32"/>
    <cellStyle name="Percent1" xfId="33"/>
    <cellStyle name="Title 4" xfId="34"/>
    <cellStyle name="Ввод  2" xfId="35"/>
    <cellStyle name="Гиперссылка" xfId="36" builtinId="8" customBuiltin="1"/>
    <cellStyle name="Гиперссылка 2 2 2" xfId="37"/>
    <cellStyle name="Гиперссылка 4 6" xfId="38"/>
    <cellStyle name="Гиперссылка 5" xfId="39"/>
    <cellStyle name="Заголовок" xfId="40"/>
    <cellStyle name="ЗаголовокСтолбца" xfId="41"/>
    <cellStyle name="Обычный" xfId="0" builtinId="0"/>
    <cellStyle name="Обычный 10" xfId="3"/>
    <cellStyle name="Обычный 11" xfId="42"/>
    <cellStyle name="Обычный 12 3 2" xfId="43"/>
    <cellStyle name="Обычный 2" xfId="2"/>
    <cellStyle name="Обычный 2 14" xfId="45"/>
    <cellStyle name="Обычный 2 2" xfId="44"/>
    <cellStyle name="Обычный 2 3" xfId="51"/>
    <cellStyle name="Обычный 3" xfId="4"/>
    <cellStyle name="Обычный 3 2" xfId="55"/>
    <cellStyle name="Обычный 3 3 2" xfId="46"/>
    <cellStyle name="Обычный 4" xfId="5"/>
    <cellStyle name="Обычный 5" xfId="47"/>
    <cellStyle name="Обычный_46эс_ЭЛ_ЭН_фил" xfId="1"/>
    <cellStyle name="Обычный_Полезный отпуск электроэнергии и мощности, реализуемой по регулируемым ценам" xfId="60"/>
    <cellStyle name="Процентный 2" xfId="48"/>
    <cellStyle name="Финансовый [0] 2" xfId="50"/>
    <cellStyle name="Финансовый 2" xfId="52"/>
    <cellStyle name="Финансовый 3" xfId="53"/>
    <cellStyle name="Финансовый 4" xfId="54"/>
    <cellStyle name="Финансовый 5" xfId="49"/>
    <cellStyle name="Финансовый 6" xfId="57"/>
    <cellStyle name="Финансовый 7" xfId="58"/>
    <cellStyle name="Финансовый 8" xfId="56"/>
    <cellStyle name="Финансовый 9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320"/>
  <sheetViews>
    <sheetView showZeros="0" tabSelected="1" view="pageBreakPreview" zoomScale="80" zoomScaleNormal="70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Y71" sqref="Y71"/>
    </sheetView>
  </sheetViews>
  <sheetFormatPr defaultRowHeight="15.75"/>
  <cols>
    <col min="1" max="1" width="36.140625" style="56" customWidth="1"/>
    <col min="2" max="2" width="14.7109375" style="56" customWidth="1"/>
    <col min="3" max="3" width="20.140625" style="56" customWidth="1"/>
    <col min="4" max="4" width="9.7109375" style="56" customWidth="1"/>
    <col min="5" max="5" width="16.7109375" style="56" bestFit="1" customWidth="1"/>
    <col min="6" max="6" width="15.7109375" style="55" customWidth="1"/>
    <col min="7" max="7" width="9.7109375" style="55" customWidth="1"/>
    <col min="8" max="8" width="16.7109375" style="56" bestFit="1" customWidth="1"/>
    <col min="9" max="9" width="16" style="56" customWidth="1"/>
    <col min="10" max="10" width="9.7109375" style="56" customWidth="1"/>
    <col min="11" max="11" width="16.7109375" style="56" bestFit="1" customWidth="1"/>
    <col min="12" max="12" width="16.140625" style="56" customWidth="1"/>
    <col min="13" max="13" width="9.7109375" style="56" customWidth="1"/>
    <col min="14" max="14" width="13.85546875" style="56" hidden="1" customWidth="1"/>
    <col min="15" max="15" width="12.7109375" style="56" hidden="1" customWidth="1"/>
    <col min="16" max="16" width="10.140625" style="56" hidden="1" customWidth="1"/>
    <col min="17" max="17" width="13.5703125" style="56" hidden="1" customWidth="1"/>
    <col min="18" max="18" width="12.5703125" style="55" hidden="1" customWidth="1"/>
    <col min="19" max="19" width="11.85546875" style="55" hidden="1" customWidth="1"/>
    <col min="20" max="20" width="12.5703125" style="55" hidden="1" customWidth="1"/>
    <col min="21" max="21" width="12.42578125" style="55" hidden="1" customWidth="1"/>
    <col min="22" max="22" width="10.85546875" style="55" hidden="1" customWidth="1"/>
    <col min="23" max="23" width="13.140625" style="55" customWidth="1"/>
    <col min="24" max="24" width="14.85546875" style="55" bestFit="1" customWidth="1"/>
    <col min="25" max="25" width="15.5703125" style="55" bestFit="1" customWidth="1"/>
    <col min="26" max="26" width="11.140625" style="55" customWidth="1"/>
    <col min="27" max="27" width="12" style="55" customWidth="1"/>
    <col min="28" max="28" width="12.7109375" style="55" customWidth="1"/>
    <col min="29" max="29" width="11" style="55" customWidth="1"/>
    <col min="30" max="30" width="14.7109375" style="55" customWidth="1"/>
    <col min="31" max="31" width="10" style="55" customWidth="1"/>
    <col min="32" max="32" width="10.28515625" style="55" customWidth="1"/>
    <col min="33" max="33" width="12.42578125" style="55" customWidth="1"/>
    <col min="34" max="37" width="10.42578125" style="55" customWidth="1"/>
    <col min="38" max="38" width="11.28515625" style="55" customWidth="1"/>
    <col min="39" max="39" width="15.140625" style="55" customWidth="1"/>
    <col min="40" max="40" width="10.85546875" style="55" customWidth="1"/>
    <col min="41" max="41" width="12.5703125" style="55" customWidth="1"/>
    <col min="42" max="42" width="9.42578125" style="55" customWidth="1"/>
    <col min="43" max="43" width="12.140625" style="57" customWidth="1"/>
    <col min="44" max="44" width="14" style="57" customWidth="1"/>
    <col min="45" max="45" width="11.7109375" style="57" customWidth="1"/>
    <col min="46" max="46" width="11.42578125" style="57" customWidth="1"/>
    <col min="47" max="47" width="13" style="57" customWidth="1"/>
    <col min="48" max="48" width="9.140625" style="57"/>
    <col min="49" max="49" width="12.140625" style="57" customWidth="1"/>
    <col min="50" max="50" width="11.42578125" style="57" customWidth="1"/>
    <col min="51" max="51" width="9.140625" style="57"/>
    <col min="52" max="52" width="11.85546875" style="57" customWidth="1"/>
    <col min="53" max="53" width="11.5703125" style="57" customWidth="1"/>
    <col min="54" max="57" width="9.140625" style="57"/>
    <col min="58" max="58" width="11.5703125" style="57" bestFit="1" customWidth="1"/>
    <col min="59" max="64" width="9.140625" style="57"/>
    <col min="65" max="16384" width="9.140625" style="55"/>
  </cols>
  <sheetData>
    <row r="1" spans="1:78" s="3" customFormat="1" ht="63.75" customHeight="1">
      <c r="A1" s="73" t="s">
        <v>32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2"/>
      <c r="O1" s="2"/>
      <c r="P1" s="2"/>
      <c r="Q1" s="2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78" s="7" customFormat="1" ht="21" customHeight="1">
      <c r="A2" s="5"/>
      <c r="B2" s="6"/>
      <c r="D2" s="8"/>
      <c r="E2" s="10" t="s">
        <v>34</v>
      </c>
      <c r="F2" s="11" t="s">
        <v>33</v>
      </c>
      <c r="G2" s="9"/>
      <c r="J2" s="12"/>
      <c r="K2" s="13"/>
      <c r="M2" s="14"/>
      <c r="N2" s="14"/>
      <c r="O2" s="14"/>
      <c r="P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</row>
    <row r="3" spans="1:78" s="17" customFormat="1" ht="27" thickBo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16"/>
      <c r="O3" s="16"/>
      <c r="P3" s="16"/>
      <c r="Q3" s="16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1:78" s="19" customFormat="1" ht="16.5" customHeight="1">
      <c r="A4" s="74" t="s">
        <v>0</v>
      </c>
      <c r="B4" s="72" t="s">
        <v>1</v>
      </c>
      <c r="C4" s="72"/>
      <c r="D4" s="72"/>
      <c r="E4" s="72" t="s">
        <v>2</v>
      </c>
      <c r="F4" s="75"/>
      <c r="G4" s="75"/>
      <c r="H4" s="72" t="s">
        <v>3</v>
      </c>
      <c r="I4" s="72"/>
      <c r="J4" s="72"/>
      <c r="K4" s="72" t="s">
        <v>4</v>
      </c>
      <c r="L4" s="72"/>
      <c r="M4" s="72"/>
      <c r="N4" s="71"/>
      <c r="O4" s="69"/>
      <c r="P4" s="69"/>
      <c r="Q4" s="69" t="s">
        <v>5</v>
      </c>
      <c r="R4" s="69"/>
      <c r="S4" s="69"/>
      <c r="T4" s="69"/>
      <c r="U4" s="69"/>
      <c r="V4" s="70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</row>
    <row r="5" spans="1:78" s="7" customFormat="1" ht="38.25">
      <c r="A5" s="74" t="s">
        <v>6</v>
      </c>
      <c r="B5" s="20" t="s">
        <v>7</v>
      </c>
      <c r="C5" s="20" t="s">
        <v>8</v>
      </c>
      <c r="D5" s="20" t="s">
        <v>9</v>
      </c>
      <c r="E5" s="20" t="s">
        <v>7</v>
      </c>
      <c r="F5" s="20" t="s">
        <v>8</v>
      </c>
      <c r="G5" s="20" t="s">
        <v>10</v>
      </c>
      <c r="H5" s="20" t="s">
        <v>7</v>
      </c>
      <c r="I5" s="20" t="s">
        <v>8</v>
      </c>
      <c r="J5" s="20" t="s">
        <v>10</v>
      </c>
      <c r="K5" s="20" t="s">
        <v>7</v>
      </c>
      <c r="L5" s="20" t="s">
        <v>8</v>
      </c>
      <c r="M5" s="20" t="s">
        <v>10</v>
      </c>
      <c r="N5" s="21" t="s">
        <v>7</v>
      </c>
      <c r="O5" s="22" t="s">
        <v>8</v>
      </c>
      <c r="P5" s="23" t="s">
        <v>10</v>
      </c>
      <c r="Q5" s="21" t="s">
        <v>11</v>
      </c>
      <c r="R5" s="22" t="s">
        <v>12</v>
      </c>
      <c r="S5" s="23" t="s">
        <v>10</v>
      </c>
      <c r="T5" s="21" t="s">
        <v>13</v>
      </c>
      <c r="U5" s="22" t="s">
        <v>14</v>
      </c>
      <c r="V5" s="23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</row>
    <row r="6" spans="1:78" s="28" customFormat="1" thickBot="1">
      <c r="A6" s="74"/>
      <c r="B6" s="24" t="s">
        <v>15</v>
      </c>
      <c r="C6" s="24" t="s">
        <v>31</v>
      </c>
      <c r="D6" s="24" t="s">
        <v>17</v>
      </c>
      <c r="E6" s="24" t="s">
        <v>15</v>
      </c>
      <c r="F6" s="24" t="s">
        <v>31</v>
      </c>
      <c r="G6" s="24" t="s">
        <v>18</v>
      </c>
      <c r="H6" s="24" t="s">
        <v>15</v>
      </c>
      <c r="I6" s="24" t="s">
        <v>31</v>
      </c>
      <c r="J6" s="24" t="s">
        <v>18</v>
      </c>
      <c r="K6" s="24" t="s">
        <v>15</v>
      </c>
      <c r="L6" s="24" t="s">
        <v>31</v>
      </c>
      <c r="M6" s="24" t="s">
        <v>18</v>
      </c>
      <c r="N6" s="25" t="s">
        <v>15</v>
      </c>
      <c r="O6" s="25" t="s">
        <v>16</v>
      </c>
      <c r="P6" s="26" t="s">
        <v>18</v>
      </c>
      <c r="Q6" s="25" t="s">
        <v>19</v>
      </c>
      <c r="R6" s="25" t="s">
        <v>16</v>
      </c>
      <c r="S6" s="26" t="s">
        <v>20</v>
      </c>
      <c r="T6" s="25" t="s">
        <v>19</v>
      </c>
      <c r="U6" s="25" t="s">
        <v>16</v>
      </c>
      <c r="V6" s="26" t="s">
        <v>20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</row>
    <row r="7" spans="1:78" s="7" customFormat="1" ht="16.5" customHeight="1">
      <c r="A7" s="29" t="s">
        <v>25</v>
      </c>
      <c r="B7" s="30">
        <f>E7+H7+K7</f>
        <v>20736.264000000003</v>
      </c>
      <c r="C7" s="30">
        <f>F7+I7+L7</f>
        <v>105389.21204</v>
      </c>
      <c r="D7" s="31">
        <f>C7/B7</f>
        <v>5.0823625721586101</v>
      </c>
      <c r="E7" s="30">
        <f>E18+E29+E40+E51</f>
        <v>16417.553</v>
      </c>
      <c r="F7" s="30">
        <f>F18+F29+F40+F51</f>
        <v>85350.392999999996</v>
      </c>
      <c r="G7" s="31">
        <f>F7/E7</f>
        <v>5.1987280321251284</v>
      </c>
      <c r="H7" s="30">
        <f>H18+H29+H40+H51</f>
        <v>2837.7056000000002</v>
      </c>
      <c r="I7" s="30">
        <f>I18+I29+I40+I51</f>
        <v>13166.953984</v>
      </c>
      <c r="J7" s="31">
        <f>I7/H7</f>
        <v>4.6399999999999997</v>
      </c>
      <c r="K7" s="30">
        <f>K18+K29+K40+K51</f>
        <v>1481.0054</v>
      </c>
      <c r="L7" s="30">
        <f>L18+L29+L40+L51</f>
        <v>6871.8650559999996</v>
      </c>
      <c r="M7" s="31">
        <f>L7/K7</f>
        <v>4.6399999999999997</v>
      </c>
      <c r="N7" s="32"/>
      <c r="O7" s="33"/>
      <c r="P7" s="34"/>
      <c r="Q7" s="32"/>
      <c r="R7" s="33"/>
      <c r="S7" s="34"/>
      <c r="T7" s="32"/>
      <c r="U7" s="33"/>
      <c r="V7" s="34"/>
      <c r="W7" s="15"/>
      <c r="X7" s="35"/>
      <c r="Y7" s="58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</row>
    <row r="8" spans="1:78" s="7" customFormat="1" ht="16.5" customHeight="1">
      <c r="A8" s="36" t="s">
        <v>21</v>
      </c>
      <c r="B8" s="1">
        <f t="shared" ref="B8" si="0">E8+H8+K8</f>
        <v>11533.493</v>
      </c>
      <c r="C8" s="1">
        <f t="shared" ref="C8" si="1">F8+I8+L8</f>
        <v>62688.353600000002</v>
      </c>
      <c r="D8" s="1">
        <f t="shared" ref="D8" si="2">C8/B8</f>
        <v>5.4353311351556721</v>
      </c>
      <c r="E8" s="1">
        <f t="shared" ref="E8" si="3">E19+E30+E41+E52</f>
        <v>10747.903</v>
      </c>
      <c r="F8" s="1">
        <f t="shared" ref="F8" si="4">F19+F30+F41+F52</f>
        <v>59043.216</v>
      </c>
      <c r="G8" s="1">
        <f t="shared" ref="G8:G12" si="5">F8/E8</f>
        <v>5.4934637947514036</v>
      </c>
      <c r="H8" s="1">
        <f t="shared" ref="H8" si="6">H19+H30+H41+H52</f>
        <v>523.88610000000006</v>
      </c>
      <c r="I8" s="1">
        <f t="shared" ref="I8" si="7">I19+I30+I41+I52</f>
        <v>2430.8315040000002</v>
      </c>
      <c r="J8" s="1">
        <f t="shared" ref="J8:J12" si="8">I8/H8</f>
        <v>4.6399999999999997</v>
      </c>
      <c r="K8" s="1">
        <f t="shared" ref="K8:L13" si="9">K19+K30+K41+K52</f>
        <v>261.70389999999998</v>
      </c>
      <c r="L8" s="1">
        <f t="shared" si="9"/>
        <v>1214.3060959999998</v>
      </c>
      <c r="M8" s="1">
        <f t="shared" ref="M8:M12" si="10">L8/K8</f>
        <v>4.6399999999999997</v>
      </c>
      <c r="N8" s="37"/>
      <c r="O8" s="38"/>
      <c r="P8" s="39"/>
      <c r="Q8" s="37"/>
      <c r="R8" s="38"/>
      <c r="S8" s="39"/>
      <c r="T8" s="37"/>
      <c r="U8" s="38"/>
      <c r="V8" s="39"/>
      <c r="W8" s="35"/>
      <c r="X8" s="35"/>
      <c r="Y8" s="58"/>
      <c r="Z8" s="35"/>
      <c r="AA8" s="3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7" customFormat="1" ht="16.5" customHeight="1">
      <c r="A9" s="40" t="s">
        <v>22</v>
      </c>
      <c r="B9" s="1">
        <f t="shared" ref="B9:B12" si="11">E9+H9+K9</f>
        <v>4660.6859999999997</v>
      </c>
      <c r="C9" s="1">
        <f t="shared" ref="C9:C12" si="12">F9+I9+L9</f>
        <v>21625.582759999998</v>
      </c>
      <c r="D9" s="1">
        <f t="shared" ref="D9:D12" si="13">C9/B9</f>
        <v>4.6399999399230065</v>
      </c>
      <c r="E9" s="1">
        <f t="shared" ref="E9" si="14">E20+E31+E42+E53</f>
        <v>1639.8019999999999</v>
      </c>
      <c r="F9" s="1">
        <f t="shared" ref="F9" si="15">F20+F31+F42+F53</f>
        <v>7608.6810000000005</v>
      </c>
      <c r="G9" s="1">
        <f t="shared" si="5"/>
        <v>4.6399998292476781</v>
      </c>
      <c r="H9" s="1">
        <f t="shared" ref="H9" si="16">H20+H31+H42+H53</f>
        <v>1964.6220000000001</v>
      </c>
      <c r="I9" s="1">
        <f t="shared" ref="I9" si="17">I20+I31+I42+I53</f>
        <v>9115.8460799999993</v>
      </c>
      <c r="J9" s="1">
        <f t="shared" si="8"/>
        <v>4.6399999999999997</v>
      </c>
      <c r="K9" s="1">
        <f t="shared" si="9"/>
        <v>1056.2619999999999</v>
      </c>
      <c r="L9" s="1">
        <f t="shared" si="9"/>
        <v>4901.0556799999995</v>
      </c>
      <c r="M9" s="1">
        <f t="shared" si="10"/>
        <v>4.6399999999999997</v>
      </c>
      <c r="N9" s="37"/>
      <c r="O9" s="38"/>
      <c r="P9" s="39"/>
      <c r="Q9" s="37"/>
      <c r="R9" s="38"/>
      <c r="S9" s="39"/>
      <c r="T9" s="37"/>
      <c r="U9" s="38"/>
      <c r="V9" s="39"/>
      <c r="W9" s="35"/>
      <c r="X9" s="35"/>
      <c r="Y9" s="35"/>
      <c r="Z9" s="35"/>
      <c r="AA9" s="3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7" customFormat="1" ht="16.5" customHeight="1">
      <c r="A10" s="40" t="s">
        <v>23</v>
      </c>
      <c r="B10" s="1">
        <f t="shared" si="11"/>
        <v>3655.6530000000002</v>
      </c>
      <c r="C10" s="1">
        <f t="shared" si="12"/>
        <v>16962.230480000002</v>
      </c>
      <c r="D10" s="1">
        <f t="shared" si="13"/>
        <v>4.6400001531874064</v>
      </c>
      <c r="E10" s="1">
        <f t="shared" ref="E10" si="18">E21+E32+E43+E54</f>
        <v>3187.721</v>
      </c>
      <c r="F10" s="1">
        <f t="shared" ref="F10" si="19">F21+F32+F43+F54</f>
        <v>14791.026000000002</v>
      </c>
      <c r="G10" s="1">
        <f t="shared" si="5"/>
        <v>4.6400001756740954</v>
      </c>
      <c r="H10" s="1">
        <f t="shared" ref="H10" si="20">H21+H32+H43+H54</f>
        <v>320.15250000000003</v>
      </c>
      <c r="I10" s="1">
        <f t="shared" ref="I10" si="21">I21+I32+I43+I54</f>
        <v>1485.5075999999999</v>
      </c>
      <c r="J10" s="1">
        <f t="shared" si="8"/>
        <v>4.6399999999999997</v>
      </c>
      <c r="K10" s="1">
        <f t="shared" si="9"/>
        <v>147.77949999999998</v>
      </c>
      <c r="L10" s="1">
        <f t="shared" si="9"/>
        <v>685.69687999999996</v>
      </c>
      <c r="M10" s="1">
        <f t="shared" si="10"/>
        <v>4.6400000000000006</v>
      </c>
      <c r="N10" s="37"/>
      <c r="O10" s="38"/>
      <c r="P10" s="39"/>
      <c r="Q10" s="37"/>
      <c r="R10" s="38"/>
      <c r="S10" s="39"/>
      <c r="T10" s="37"/>
      <c r="U10" s="38"/>
      <c r="V10" s="39"/>
      <c r="W10" s="35"/>
      <c r="X10" s="35"/>
      <c r="Y10" s="35"/>
      <c r="Z10" s="35"/>
      <c r="AA10" s="3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7" customFormat="1" ht="16.5" customHeight="1">
      <c r="A11" s="41" t="s">
        <v>24</v>
      </c>
      <c r="B11" s="1">
        <f t="shared" si="11"/>
        <v>886.4319999999999</v>
      </c>
      <c r="C11" s="1">
        <f>F11+I11+L11</f>
        <v>4113.0452000000005</v>
      </c>
      <c r="D11" s="1">
        <f t="shared" si="13"/>
        <v>4.640000812245046</v>
      </c>
      <c r="E11" s="1">
        <f t="shared" ref="E11" si="22">E22+E33+E44+E55</f>
        <v>842.12699999999995</v>
      </c>
      <c r="F11" s="1">
        <f>F22+F33+F44+F55</f>
        <v>3907.4700000000003</v>
      </c>
      <c r="G11" s="1">
        <f t="shared" si="5"/>
        <v>4.6400008549779317</v>
      </c>
      <c r="H11" s="1">
        <f t="shared" ref="H11" si="23">H22+H33+H44+H55</f>
        <v>29.045000000000002</v>
      </c>
      <c r="I11" s="1">
        <f t="shared" ref="I11" si="24">I22+I33+I44+I55</f>
        <v>134.7688</v>
      </c>
      <c r="J11" s="1">
        <f t="shared" si="8"/>
        <v>4.6399999999999997</v>
      </c>
      <c r="K11" s="1">
        <f t="shared" si="9"/>
        <v>15.259999999999998</v>
      </c>
      <c r="L11" s="1">
        <f t="shared" si="9"/>
        <v>70.806399999999996</v>
      </c>
      <c r="M11" s="1">
        <f t="shared" si="10"/>
        <v>4.6400000000000006</v>
      </c>
      <c r="N11" s="42"/>
      <c r="O11" s="43"/>
      <c r="P11" s="44"/>
      <c r="Q11" s="42"/>
      <c r="R11" s="43"/>
      <c r="S11" s="44"/>
      <c r="T11" s="42"/>
      <c r="U11" s="43"/>
      <c r="V11" s="44"/>
      <c r="W11" s="35"/>
      <c r="X11" s="35"/>
      <c r="Y11" s="35"/>
      <c r="Z11" s="35"/>
      <c r="AA11" s="3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7" customFormat="1" ht="27" customHeight="1">
      <c r="A12" s="45" t="s">
        <v>26</v>
      </c>
      <c r="B12" s="1">
        <f t="shared" si="11"/>
        <v>2353.721</v>
      </c>
      <c r="C12" s="1">
        <f t="shared" si="12"/>
        <v>11701.345000000001</v>
      </c>
      <c r="D12" s="1">
        <f t="shared" si="13"/>
        <v>4.9714239708104744</v>
      </c>
      <c r="E12" s="1">
        <f t="shared" ref="E12" si="25">E23+E34+E45+E56</f>
        <v>2348.9349999999999</v>
      </c>
      <c r="F12" s="1">
        <f t="shared" ref="F12" si="26">F23+F34+F45+F56</f>
        <v>11669.873</v>
      </c>
      <c r="G12" s="1">
        <f t="shared" si="5"/>
        <v>4.9681549297873291</v>
      </c>
      <c r="H12" s="1">
        <f t="shared" ref="H12" si="27">H23+H34+H45+H56</f>
        <v>3.2549999999999999</v>
      </c>
      <c r="I12" s="1">
        <f t="shared" ref="I12" si="28">I23+I34+I45+I56</f>
        <v>25.039000000000001</v>
      </c>
      <c r="J12" s="1">
        <f t="shared" si="8"/>
        <v>7.6924731182795707</v>
      </c>
      <c r="K12" s="1">
        <f t="shared" si="9"/>
        <v>1.5309999999999999</v>
      </c>
      <c r="L12" s="1">
        <f t="shared" si="9"/>
        <v>6.4329999999999998</v>
      </c>
      <c r="M12" s="1">
        <f t="shared" si="10"/>
        <v>4.2018288700195949</v>
      </c>
      <c r="N12" s="46"/>
      <c r="O12" s="47"/>
      <c r="P12" s="48"/>
      <c r="Q12" s="46"/>
      <c r="R12" s="47"/>
      <c r="S12" s="48"/>
      <c r="T12" s="46"/>
      <c r="U12" s="47"/>
      <c r="V12" s="48"/>
      <c r="W12" s="35"/>
      <c r="X12" s="35"/>
      <c r="Y12" s="35"/>
      <c r="Z12" s="35"/>
      <c r="AA12" s="3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7" customFormat="1" ht="26.25" customHeight="1">
      <c r="A13" s="29" t="s">
        <v>25</v>
      </c>
      <c r="B13" s="30">
        <f>E13+H13+K13</f>
        <v>23089.984999999997</v>
      </c>
      <c r="C13" s="30">
        <f>F13+I13+L13+0.31</f>
        <v>117090.86704</v>
      </c>
      <c r="D13" s="31">
        <f>C13/B13</f>
        <v>5.0710672631446068</v>
      </c>
      <c r="E13" s="30">
        <f t="shared" ref="E13" si="29">E24+E35+E46+E57</f>
        <v>18766.487999999998</v>
      </c>
      <c r="F13" s="30">
        <f t="shared" ref="F13" si="30">F24+F35+F46+F57</f>
        <v>97020.266000000003</v>
      </c>
      <c r="G13" s="31">
        <f>F13/E13</f>
        <v>5.1698680115320466</v>
      </c>
      <c r="H13" s="30">
        <f t="shared" ref="H13" si="31">H24+H35+H46+H57</f>
        <v>2840.9605999999999</v>
      </c>
      <c r="I13" s="30">
        <f t="shared" ref="I13" si="32">I24+I35+I46+I57</f>
        <v>13191.992984</v>
      </c>
      <c r="J13" s="31">
        <f>I13/H13</f>
        <v>4.6434973381890625</v>
      </c>
      <c r="K13" s="30">
        <f t="shared" si="9"/>
        <v>1482.5364</v>
      </c>
      <c r="L13" s="30">
        <f t="shared" si="9"/>
        <v>6878.2980559999996</v>
      </c>
      <c r="M13" s="31">
        <f>L13/K13</f>
        <v>4.6395475052079664</v>
      </c>
      <c r="N13" s="32"/>
      <c r="O13" s="33"/>
      <c r="P13" s="34"/>
      <c r="Q13" s="32"/>
      <c r="R13" s="33"/>
      <c r="S13" s="34"/>
      <c r="T13" s="32"/>
      <c r="U13" s="33"/>
      <c r="V13" s="34"/>
      <c r="W13" s="35"/>
      <c r="X13" s="35"/>
      <c r="Y13" s="35"/>
      <c r="Z13" s="35"/>
      <c r="AA13" s="3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7" customFormat="1" ht="19.5" customHeight="1" thickBot="1">
      <c r="A14" s="49"/>
      <c r="B14" s="50"/>
      <c r="C14" s="50"/>
      <c r="D14" s="51"/>
      <c r="E14" s="52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</row>
    <row r="15" spans="1:78" s="19" customFormat="1" ht="16.5" customHeight="1">
      <c r="A15" s="67" t="s">
        <v>27</v>
      </c>
      <c r="B15" s="72" t="s">
        <v>1</v>
      </c>
      <c r="C15" s="72"/>
      <c r="D15" s="72"/>
      <c r="E15" s="72" t="s">
        <v>2</v>
      </c>
      <c r="F15" s="72"/>
      <c r="G15" s="72"/>
      <c r="H15" s="72" t="s">
        <v>3</v>
      </c>
      <c r="I15" s="72"/>
      <c r="J15" s="72"/>
      <c r="K15" s="72" t="s">
        <v>4</v>
      </c>
      <c r="L15" s="72"/>
      <c r="M15" s="72"/>
      <c r="N15" s="71"/>
      <c r="O15" s="69"/>
      <c r="P15" s="69"/>
      <c r="Q15" s="69" t="s">
        <v>5</v>
      </c>
      <c r="R15" s="69"/>
      <c r="S15" s="69"/>
      <c r="T15" s="69"/>
      <c r="U15" s="69"/>
      <c r="V15" s="70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s="7" customFormat="1" ht="42" customHeight="1">
      <c r="A16" s="68"/>
      <c r="B16" s="20" t="s">
        <v>7</v>
      </c>
      <c r="C16" s="20" t="s">
        <v>8</v>
      </c>
      <c r="D16" s="20" t="s">
        <v>9</v>
      </c>
      <c r="E16" s="20" t="s">
        <v>7</v>
      </c>
      <c r="F16" s="20" t="s">
        <v>8</v>
      </c>
      <c r="G16" s="20" t="s">
        <v>10</v>
      </c>
      <c r="H16" s="20" t="s">
        <v>7</v>
      </c>
      <c r="I16" s="20" t="s">
        <v>8</v>
      </c>
      <c r="J16" s="20" t="s">
        <v>10</v>
      </c>
      <c r="K16" s="20" t="s">
        <v>7</v>
      </c>
      <c r="L16" s="20" t="s">
        <v>8</v>
      </c>
      <c r="M16" s="20" t="s">
        <v>10</v>
      </c>
      <c r="N16" s="21" t="s">
        <v>7</v>
      </c>
      <c r="O16" s="22" t="s">
        <v>8</v>
      </c>
      <c r="P16" s="23" t="s">
        <v>10</v>
      </c>
      <c r="Q16" s="21" t="s">
        <v>11</v>
      </c>
      <c r="R16" s="22" t="s">
        <v>12</v>
      </c>
      <c r="S16" s="23" t="s">
        <v>10</v>
      </c>
      <c r="T16" s="21" t="s">
        <v>13</v>
      </c>
      <c r="U16" s="22" t="s">
        <v>14</v>
      </c>
      <c r="V16" s="23" t="s">
        <v>10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s="28" customFormat="1" ht="19.5" thickBot="1">
      <c r="A17" s="63"/>
      <c r="B17" s="24" t="s">
        <v>15</v>
      </c>
      <c r="C17" s="24" t="s">
        <v>31</v>
      </c>
      <c r="D17" s="24" t="s">
        <v>17</v>
      </c>
      <c r="E17" s="24" t="s">
        <v>15</v>
      </c>
      <c r="F17" s="24" t="s">
        <v>31</v>
      </c>
      <c r="G17" s="24" t="s">
        <v>18</v>
      </c>
      <c r="H17" s="24" t="s">
        <v>15</v>
      </c>
      <c r="I17" s="24" t="s">
        <v>31</v>
      </c>
      <c r="J17" s="24" t="s">
        <v>18</v>
      </c>
      <c r="K17" s="24" t="s">
        <v>15</v>
      </c>
      <c r="L17" s="24" t="s">
        <v>31</v>
      </c>
      <c r="M17" s="24" t="s">
        <v>18</v>
      </c>
      <c r="N17" s="25" t="s">
        <v>15</v>
      </c>
      <c r="O17" s="25" t="s">
        <v>16</v>
      </c>
      <c r="P17" s="26" t="s">
        <v>18</v>
      </c>
      <c r="Q17" s="25" t="s">
        <v>19</v>
      </c>
      <c r="R17" s="25" t="s">
        <v>16</v>
      </c>
      <c r="S17" s="26" t="s">
        <v>20</v>
      </c>
      <c r="T17" s="25" t="s">
        <v>19</v>
      </c>
      <c r="U17" s="25" t="s">
        <v>16</v>
      </c>
      <c r="V17" s="26" t="s">
        <v>20</v>
      </c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78" ht="21" customHeight="1">
      <c r="A18" s="29" t="s">
        <v>25</v>
      </c>
      <c r="B18" s="30">
        <f>E18+H18+K18</f>
        <v>3836.165</v>
      </c>
      <c r="C18" s="30">
        <f>F18+I18+L18</f>
        <v>17799.806680000002</v>
      </c>
      <c r="D18" s="31">
        <f>C18/B18</f>
        <v>4.6400002815311652</v>
      </c>
      <c r="E18" s="30">
        <f>SUM(E19:E22)</f>
        <v>3555.9780000000001</v>
      </c>
      <c r="F18" s="30">
        <f>SUM(F19:F22)</f>
        <v>16499.739000000001</v>
      </c>
      <c r="G18" s="31">
        <f>F18/E18</f>
        <v>4.640000303713915</v>
      </c>
      <c r="H18" s="30">
        <f>SUM(H19:H22)</f>
        <v>200.92400000000001</v>
      </c>
      <c r="I18" s="30">
        <f>SUM(I19:I22)</f>
        <v>932.28735999999992</v>
      </c>
      <c r="J18" s="31">
        <f>I18/H18</f>
        <v>4.6399999999999997</v>
      </c>
      <c r="K18" s="30">
        <f>SUM(K19:K22)</f>
        <v>79.263000000000005</v>
      </c>
      <c r="L18" s="30">
        <f>SUM(L19:L22)</f>
        <v>367.78032000000002</v>
      </c>
      <c r="M18" s="31">
        <f>L18/K18</f>
        <v>4.6399999999999997</v>
      </c>
      <c r="N18" s="32"/>
      <c r="O18" s="33"/>
      <c r="P18" s="34"/>
      <c r="Q18" s="32"/>
      <c r="R18" s="33"/>
      <c r="S18" s="34"/>
      <c r="T18" s="32"/>
      <c r="U18" s="33"/>
      <c r="V18" s="34"/>
      <c r="W18" s="15"/>
      <c r="X18" s="15"/>
      <c r="Y18" s="58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ht="17.649999999999999" customHeight="1">
      <c r="A19" s="36" t="s">
        <v>21</v>
      </c>
      <c r="B19" s="1">
        <f t="shared" ref="B19" si="33">E19+H19+K19</f>
        <v>0</v>
      </c>
      <c r="C19" s="1">
        <f t="shared" ref="C19" si="34">F19+I19+L19</f>
        <v>0</v>
      </c>
      <c r="D19" s="1"/>
      <c r="E19" s="62"/>
      <c r="F19" s="61"/>
      <c r="G19" s="1"/>
      <c r="H19" s="1"/>
      <c r="I19" s="1"/>
      <c r="J19" s="1"/>
      <c r="K19" s="1"/>
      <c r="L19" s="1"/>
      <c r="M19" s="1"/>
      <c r="N19" s="37"/>
      <c r="O19" s="38"/>
      <c r="P19" s="39"/>
      <c r="Q19" s="37"/>
      <c r="R19" s="38"/>
      <c r="S19" s="39"/>
      <c r="T19" s="37"/>
      <c r="U19" s="38"/>
      <c r="V19" s="39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ht="17.649999999999999" customHeight="1">
      <c r="A20" s="40" t="s">
        <v>22</v>
      </c>
      <c r="B20" s="1">
        <f t="shared" ref="B20:B23" si="35">E20+H20+K20</f>
        <v>1447.752</v>
      </c>
      <c r="C20" s="1">
        <f t="shared" ref="C20:C23" si="36">F20+I20+L20</f>
        <v>6717.5690000000004</v>
      </c>
      <c r="D20" s="1">
        <f t="shared" ref="D20:D23" si="37">C20/B20</f>
        <v>4.6399998065967107</v>
      </c>
      <c r="E20" s="1">
        <v>1447.752</v>
      </c>
      <c r="F20" s="1">
        <v>6717.5690000000004</v>
      </c>
      <c r="G20" s="1">
        <f t="shared" ref="G20:G23" si="38">F20/E20</f>
        <v>4.6399998065967107</v>
      </c>
      <c r="H20" s="1"/>
      <c r="I20" s="1"/>
      <c r="J20" s="1"/>
      <c r="K20" s="1"/>
      <c r="L20" s="1"/>
      <c r="M20" s="1"/>
      <c r="N20" s="37"/>
      <c r="O20" s="38"/>
      <c r="P20" s="39"/>
      <c r="Q20" s="37"/>
      <c r="R20" s="38"/>
      <c r="S20" s="39"/>
      <c r="T20" s="37"/>
      <c r="U20" s="38"/>
      <c r="V20" s="39"/>
      <c r="W20" s="15"/>
      <c r="X20" s="35"/>
      <c r="Y20" s="3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ht="17.649999999999999" customHeight="1">
      <c r="A21" s="40" t="s">
        <v>23</v>
      </c>
      <c r="B21" s="1">
        <f t="shared" si="35"/>
        <v>2152.2500000000005</v>
      </c>
      <c r="C21" s="1">
        <f t="shared" si="36"/>
        <v>9986.4409599999999</v>
      </c>
      <c r="D21" s="1">
        <f t="shared" si="37"/>
        <v>4.6400004460448354</v>
      </c>
      <c r="E21" s="1">
        <v>1873.8610000000001</v>
      </c>
      <c r="F21" s="1">
        <v>8694.7160000000003</v>
      </c>
      <c r="G21" s="1">
        <f t="shared" si="38"/>
        <v>4.6400005123112118</v>
      </c>
      <c r="H21" s="65">
        <v>199.65600000000001</v>
      </c>
      <c r="I21" s="1">
        <f>H21*4.64</f>
        <v>926.40383999999995</v>
      </c>
      <c r="J21" s="1">
        <f t="shared" ref="J21:J23" si="39">I21/H21</f>
        <v>4.6399999999999997</v>
      </c>
      <c r="K21" s="65">
        <v>78.733000000000004</v>
      </c>
      <c r="L21" s="1">
        <f t="shared" ref="L21:L22" si="40">K21*4.64</f>
        <v>365.32112000000001</v>
      </c>
      <c r="M21" s="1">
        <f t="shared" ref="M21:M23" si="41">L21/K21</f>
        <v>4.6399999999999997</v>
      </c>
      <c r="N21" s="37"/>
      <c r="O21" s="38"/>
      <c r="P21" s="39"/>
      <c r="Q21" s="37"/>
      <c r="R21" s="38"/>
      <c r="S21" s="39"/>
      <c r="T21" s="37"/>
      <c r="U21" s="38"/>
      <c r="V21" s="39"/>
      <c r="W21" s="15"/>
      <c r="X21" s="66"/>
      <c r="Y21" s="66"/>
      <c r="Z21" s="66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ht="17.649999999999999" customHeight="1">
      <c r="A22" s="41" t="s">
        <v>24</v>
      </c>
      <c r="B22" s="1">
        <f t="shared" si="35"/>
        <v>236.16300000000001</v>
      </c>
      <c r="C22" s="1">
        <f>F22+I22+L22</f>
        <v>1095.7967200000001</v>
      </c>
      <c r="D22" s="1">
        <f t="shared" si="37"/>
        <v>4.6400016937454218</v>
      </c>
      <c r="E22" s="1">
        <v>234.36500000000001</v>
      </c>
      <c r="F22" s="1">
        <v>1087.454</v>
      </c>
      <c r="G22" s="1">
        <f t="shared" si="38"/>
        <v>4.6400017067394872</v>
      </c>
      <c r="H22" s="65">
        <v>1.268</v>
      </c>
      <c r="I22" s="1">
        <f t="shared" ref="I22" si="42">H22*4.64</f>
        <v>5.8835199999999999</v>
      </c>
      <c r="J22" s="1">
        <f t="shared" si="39"/>
        <v>4.6399999999999997</v>
      </c>
      <c r="K22" s="65">
        <v>0.53</v>
      </c>
      <c r="L22" s="1">
        <f t="shared" si="40"/>
        <v>2.4592000000000001</v>
      </c>
      <c r="M22" s="1">
        <f t="shared" si="41"/>
        <v>4.6399999999999997</v>
      </c>
      <c r="N22" s="42"/>
      <c r="O22" s="43"/>
      <c r="P22" s="44"/>
      <c r="Q22" s="42"/>
      <c r="R22" s="43"/>
      <c r="S22" s="44"/>
      <c r="T22" s="42"/>
      <c r="U22" s="43"/>
      <c r="V22" s="44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ht="29.25" customHeight="1">
      <c r="A23" s="45" t="s">
        <v>26</v>
      </c>
      <c r="B23" s="1">
        <f t="shared" si="35"/>
        <v>1176.431</v>
      </c>
      <c r="C23" s="1">
        <f t="shared" si="36"/>
        <v>5909.8519999999999</v>
      </c>
      <c r="D23" s="1">
        <f t="shared" si="37"/>
        <v>5.023543242230101</v>
      </c>
      <c r="E23" s="1">
        <v>1172.2809999999999</v>
      </c>
      <c r="F23" s="1">
        <v>5881.732</v>
      </c>
      <c r="G23" s="1">
        <f t="shared" si="38"/>
        <v>5.0173396992700559</v>
      </c>
      <c r="H23" s="1">
        <v>2.7770000000000001</v>
      </c>
      <c r="I23" s="1">
        <v>22.193000000000001</v>
      </c>
      <c r="J23" s="1">
        <f t="shared" si="39"/>
        <v>7.991717680950666</v>
      </c>
      <c r="K23" s="1">
        <v>1.373</v>
      </c>
      <c r="L23" s="1">
        <v>5.9269999999999996</v>
      </c>
      <c r="M23" s="1">
        <f t="shared" si="41"/>
        <v>4.3168244719592135</v>
      </c>
      <c r="N23" s="46"/>
      <c r="O23" s="47"/>
      <c r="P23" s="48"/>
      <c r="Q23" s="46"/>
      <c r="R23" s="47"/>
      <c r="S23" s="48"/>
      <c r="T23" s="46"/>
      <c r="U23" s="47"/>
      <c r="V23" s="48"/>
      <c r="W23" s="15"/>
      <c r="X23" s="3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ht="19.5" customHeight="1">
      <c r="A24" s="29" t="s">
        <v>25</v>
      </c>
      <c r="B24" s="30">
        <f>E24+H24+K24</f>
        <v>5012.5960000000005</v>
      </c>
      <c r="C24" s="30">
        <f>F24+I24+L24</f>
        <v>23709.658680000004</v>
      </c>
      <c r="D24" s="31">
        <f>C24/B24</f>
        <v>4.7300158799951166</v>
      </c>
      <c r="E24" s="30">
        <f>E18+E23</f>
        <v>4728.259</v>
      </c>
      <c r="F24" s="30">
        <f>F18+F23</f>
        <v>22381.471000000001</v>
      </c>
      <c r="G24" s="31">
        <f>F24/E24</f>
        <v>4.7335543590145974</v>
      </c>
      <c r="H24" s="30">
        <f>H18+H23</f>
        <v>203.70099999999999</v>
      </c>
      <c r="I24" s="30">
        <f>I18+I23</f>
        <v>954.48035999999991</v>
      </c>
      <c r="J24" s="31">
        <f>I24/H24</f>
        <v>4.6856930501077558</v>
      </c>
      <c r="K24" s="30">
        <f>K18+K23</f>
        <v>80.63600000000001</v>
      </c>
      <c r="L24" s="30">
        <f>L18+L23</f>
        <v>373.70732000000004</v>
      </c>
      <c r="M24" s="31">
        <f>L24/K24</f>
        <v>4.6344972468872463</v>
      </c>
      <c r="N24" s="32"/>
      <c r="O24" s="33"/>
      <c r="P24" s="34"/>
      <c r="Q24" s="32"/>
      <c r="R24" s="33"/>
      <c r="S24" s="34"/>
      <c r="T24" s="32"/>
      <c r="U24" s="33"/>
      <c r="V24" s="34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1:78" ht="19.5" thickBot="1">
      <c r="A25" s="49"/>
      <c r="B25" s="50"/>
      <c r="C25" s="50"/>
      <c r="D25" s="51"/>
      <c r="E25" s="52"/>
      <c r="F25" s="52"/>
      <c r="G25" s="51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</row>
    <row r="26" spans="1:78" ht="15.75" customHeight="1">
      <c r="A26" s="67" t="s">
        <v>28</v>
      </c>
      <c r="B26" s="72" t="s">
        <v>1</v>
      </c>
      <c r="C26" s="72"/>
      <c r="D26" s="72"/>
      <c r="E26" s="72" t="s">
        <v>2</v>
      </c>
      <c r="F26" s="72"/>
      <c r="G26" s="72"/>
      <c r="H26" s="72" t="s">
        <v>3</v>
      </c>
      <c r="I26" s="72"/>
      <c r="J26" s="72"/>
      <c r="K26" s="72" t="s">
        <v>4</v>
      </c>
      <c r="L26" s="72"/>
      <c r="M26" s="72"/>
      <c r="N26" s="71"/>
      <c r="O26" s="69"/>
      <c r="P26" s="69"/>
      <c r="Q26" s="69" t="s">
        <v>5</v>
      </c>
      <c r="R26" s="69"/>
      <c r="S26" s="69"/>
      <c r="T26" s="69"/>
      <c r="U26" s="69"/>
      <c r="V26" s="70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ht="48" customHeight="1">
      <c r="A27" s="68"/>
      <c r="B27" s="20" t="s">
        <v>7</v>
      </c>
      <c r="C27" s="20" t="s">
        <v>8</v>
      </c>
      <c r="D27" s="20" t="s">
        <v>9</v>
      </c>
      <c r="E27" s="20" t="s">
        <v>7</v>
      </c>
      <c r="F27" s="20" t="s">
        <v>8</v>
      </c>
      <c r="G27" s="20" t="s">
        <v>10</v>
      </c>
      <c r="H27" s="20" t="s">
        <v>7</v>
      </c>
      <c r="I27" s="20" t="s">
        <v>8</v>
      </c>
      <c r="J27" s="20" t="s">
        <v>10</v>
      </c>
      <c r="K27" s="20" t="s">
        <v>7</v>
      </c>
      <c r="L27" s="20" t="s">
        <v>8</v>
      </c>
      <c r="M27" s="20" t="s">
        <v>10</v>
      </c>
      <c r="N27" s="21" t="s">
        <v>7</v>
      </c>
      <c r="O27" s="22" t="s">
        <v>8</v>
      </c>
      <c r="P27" s="23" t="s">
        <v>10</v>
      </c>
      <c r="Q27" s="21" t="s">
        <v>11</v>
      </c>
      <c r="R27" s="22" t="s">
        <v>12</v>
      </c>
      <c r="S27" s="23" t="s">
        <v>10</v>
      </c>
      <c r="T27" s="21" t="s">
        <v>13</v>
      </c>
      <c r="U27" s="22" t="s">
        <v>14</v>
      </c>
      <c r="V27" s="23" t="s">
        <v>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s="28" customFormat="1" ht="19.5" thickBot="1">
      <c r="A28" s="63"/>
      <c r="B28" s="24" t="s">
        <v>15</v>
      </c>
      <c r="C28" s="24" t="s">
        <v>31</v>
      </c>
      <c r="D28" s="24" t="s">
        <v>17</v>
      </c>
      <c r="E28" s="24" t="s">
        <v>15</v>
      </c>
      <c r="F28" s="24" t="s">
        <v>31</v>
      </c>
      <c r="G28" s="24" t="s">
        <v>18</v>
      </c>
      <c r="H28" s="24" t="s">
        <v>15</v>
      </c>
      <c r="I28" s="24" t="s">
        <v>31</v>
      </c>
      <c r="J28" s="24" t="s">
        <v>18</v>
      </c>
      <c r="K28" s="24" t="s">
        <v>15</v>
      </c>
      <c r="L28" s="24" t="s">
        <v>31</v>
      </c>
      <c r="M28" s="24" t="s">
        <v>18</v>
      </c>
      <c r="N28" s="25" t="s">
        <v>15</v>
      </c>
      <c r="O28" s="25" t="s">
        <v>16</v>
      </c>
      <c r="P28" s="26" t="s">
        <v>18</v>
      </c>
      <c r="Q28" s="25" t="s">
        <v>19</v>
      </c>
      <c r="R28" s="25" t="s">
        <v>16</v>
      </c>
      <c r="S28" s="26" t="s">
        <v>20</v>
      </c>
      <c r="T28" s="25" t="s">
        <v>19</v>
      </c>
      <c r="U28" s="25" t="s">
        <v>16</v>
      </c>
      <c r="V28" s="26" t="s">
        <v>20</v>
      </c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</row>
    <row r="29" spans="1:78">
      <c r="A29" s="29" t="s">
        <v>25</v>
      </c>
      <c r="B29" s="30">
        <f>E29+H29+K29</f>
        <v>2625.3309999999997</v>
      </c>
      <c r="C29" s="30">
        <f>F29+I29+L29</f>
        <v>12181.536</v>
      </c>
      <c r="D29" s="31">
        <f>C29/B29</f>
        <v>4.640000060944697</v>
      </c>
      <c r="E29" s="30">
        <f>SUM(E30:E33)</f>
        <v>2625.3309999999997</v>
      </c>
      <c r="F29" s="30">
        <f>SUM(F30:F33)</f>
        <v>12181.536</v>
      </c>
      <c r="G29" s="31">
        <f>F29/E29</f>
        <v>4.640000060944697</v>
      </c>
      <c r="H29" s="30">
        <f>SUM(H30:H33)</f>
        <v>0</v>
      </c>
      <c r="I29" s="30">
        <f>SUM(I30:I33)</f>
        <v>0</v>
      </c>
      <c r="J29" s="31"/>
      <c r="K29" s="30">
        <f>SUM(K30:K33)</f>
        <v>0</v>
      </c>
      <c r="L29" s="30">
        <f>SUM(L30:L33)</f>
        <v>0</v>
      </c>
      <c r="M29" s="31"/>
      <c r="N29" s="30"/>
      <c r="O29" s="30"/>
      <c r="P29" s="30"/>
      <c r="Q29" s="30"/>
      <c r="R29" s="30"/>
      <c r="S29" s="30"/>
      <c r="T29" s="30"/>
      <c r="U29" s="30"/>
      <c r="V29" s="30"/>
      <c r="W29" s="15"/>
      <c r="X29" s="15"/>
      <c r="Y29" s="58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>
      <c r="A30" s="36" t="s">
        <v>21</v>
      </c>
      <c r="B30" s="1">
        <f t="shared" ref="B30:B34" si="43">E30+H30+K30</f>
        <v>1834.36</v>
      </c>
      <c r="C30" s="1">
        <f t="shared" ref="C30:C34" si="44">F30+I30+L30</f>
        <v>8511.43</v>
      </c>
      <c r="D30" s="1">
        <f t="shared" ref="D30:D34" si="45">C30/B30</f>
        <v>4.6399997819402961</v>
      </c>
      <c r="E30" s="1">
        <v>1834.36</v>
      </c>
      <c r="F30" s="1">
        <v>8511.43</v>
      </c>
      <c r="G30" s="1">
        <f t="shared" ref="G30:G34" si="46">F30/E30</f>
        <v>4.6399997819402961</v>
      </c>
      <c r="H30" s="1"/>
      <c r="I30" s="1"/>
      <c r="J30" s="1"/>
      <c r="K30" s="1"/>
      <c r="L30" s="1"/>
      <c r="M30" s="1"/>
      <c r="N30" s="30"/>
      <c r="O30" s="30"/>
      <c r="P30" s="30"/>
      <c r="Q30" s="30"/>
      <c r="R30" s="30"/>
      <c r="S30" s="30"/>
      <c r="T30" s="30"/>
      <c r="U30" s="30"/>
      <c r="V30" s="30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>
      <c r="A31" s="40" t="s">
        <v>22</v>
      </c>
      <c r="B31" s="1">
        <f t="shared" si="43"/>
        <v>0</v>
      </c>
      <c r="C31" s="1">
        <f t="shared" si="44"/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30"/>
      <c r="O31" s="30"/>
      <c r="P31" s="30"/>
      <c r="Q31" s="30"/>
      <c r="R31" s="30"/>
      <c r="S31" s="30"/>
      <c r="T31" s="30"/>
      <c r="U31" s="30"/>
      <c r="V31" s="30"/>
      <c r="W31" s="15"/>
      <c r="X31" s="35"/>
      <c r="Y31" s="3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>
      <c r="A32" s="40" t="s">
        <v>23</v>
      </c>
      <c r="B32" s="1">
        <f t="shared" si="43"/>
        <v>679.96699999999998</v>
      </c>
      <c r="C32" s="1">
        <f t="shared" si="44"/>
        <v>3155.047</v>
      </c>
      <c r="D32" s="1">
        <f t="shared" si="45"/>
        <v>4.6400001764791527</v>
      </c>
      <c r="E32" s="1">
        <v>679.96699999999998</v>
      </c>
      <c r="F32" s="1">
        <v>3155.047</v>
      </c>
      <c r="G32" s="1">
        <f t="shared" si="46"/>
        <v>4.6400001764791527</v>
      </c>
      <c r="H32" s="1"/>
      <c r="I32" s="1"/>
      <c r="J32" s="1"/>
      <c r="K32" s="1"/>
      <c r="L32" s="1"/>
      <c r="M32" s="1"/>
      <c r="N32" s="30"/>
      <c r="O32" s="30"/>
      <c r="P32" s="30"/>
      <c r="Q32" s="30"/>
      <c r="R32" s="30"/>
      <c r="S32" s="30"/>
      <c r="T32" s="30"/>
      <c r="U32" s="30"/>
      <c r="V32" s="30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>
      <c r="A33" s="41" t="s">
        <v>24</v>
      </c>
      <c r="B33" s="1">
        <f t="shared" si="43"/>
        <v>111.004</v>
      </c>
      <c r="C33" s="1">
        <f t="shared" si="44"/>
        <v>515.05899999999997</v>
      </c>
      <c r="D33" s="1">
        <f t="shared" si="45"/>
        <v>4.6400039638211235</v>
      </c>
      <c r="E33" s="1">
        <v>111.004</v>
      </c>
      <c r="F33" s="1">
        <v>515.05899999999997</v>
      </c>
      <c r="G33" s="1">
        <f t="shared" si="46"/>
        <v>4.6400039638211235</v>
      </c>
      <c r="H33" s="1"/>
      <c r="I33" s="1"/>
      <c r="J33" s="1"/>
      <c r="K33" s="1"/>
      <c r="L33" s="1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ht="25.5">
      <c r="A34" s="45" t="s">
        <v>26</v>
      </c>
      <c r="B34" s="1">
        <f t="shared" si="43"/>
        <v>265.09199999999998</v>
      </c>
      <c r="C34" s="1">
        <f t="shared" si="44"/>
        <v>1299.96</v>
      </c>
      <c r="D34" s="1">
        <f t="shared" si="45"/>
        <v>4.9038069802181887</v>
      </c>
      <c r="E34" s="1">
        <v>265.09199999999998</v>
      </c>
      <c r="F34" s="1">
        <v>1299.96</v>
      </c>
      <c r="G34" s="1">
        <f t="shared" si="46"/>
        <v>4.9038069802181887</v>
      </c>
      <c r="H34" s="1"/>
      <c r="I34" s="1"/>
      <c r="J34" s="1"/>
      <c r="K34" s="1"/>
      <c r="L34" s="1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ht="19.5" customHeight="1">
      <c r="A35" s="29" t="s">
        <v>25</v>
      </c>
      <c r="B35" s="30">
        <f>E35+H35+K35</f>
        <v>2890.4229999999998</v>
      </c>
      <c r="C35" s="30">
        <f>F35+I35+L35</f>
        <v>13481.495999999999</v>
      </c>
      <c r="D35" s="31">
        <f>C35/B35</f>
        <v>4.6641948254632624</v>
      </c>
      <c r="E35" s="30">
        <f>E29+E34</f>
        <v>2890.4229999999998</v>
      </c>
      <c r="F35" s="30">
        <f>F29+F34</f>
        <v>13481.495999999999</v>
      </c>
      <c r="G35" s="31">
        <f>F35/E35</f>
        <v>4.6641948254632624</v>
      </c>
      <c r="H35" s="30">
        <f>H29+H34</f>
        <v>0</v>
      </c>
      <c r="I35" s="30">
        <f>I29+I34</f>
        <v>0</v>
      </c>
      <c r="J35" s="31"/>
      <c r="K35" s="30">
        <f>K29+K34</f>
        <v>0</v>
      </c>
      <c r="L35" s="30">
        <f>L29+L34</f>
        <v>0</v>
      </c>
      <c r="M35" s="31"/>
      <c r="N35" s="30"/>
      <c r="O35" s="30"/>
      <c r="P35" s="30"/>
      <c r="Q35" s="30"/>
      <c r="R35" s="30"/>
      <c r="S35" s="30"/>
      <c r="T35" s="30"/>
      <c r="U35" s="30"/>
      <c r="V35" s="30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ht="19.5" customHeight="1" thickBot="1">
      <c r="A36" s="49"/>
      <c r="B36" s="50"/>
      <c r="C36" s="50"/>
      <c r="D36" s="51"/>
      <c r="E36" s="52"/>
      <c r="F36" s="52"/>
      <c r="G36" s="51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</row>
    <row r="37" spans="1:78" ht="15.75" customHeight="1">
      <c r="A37" s="67" t="s">
        <v>29</v>
      </c>
      <c r="B37" s="72" t="s">
        <v>1</v>
      </c>
      <c r="C37" s="72"/>
      <c r="D37" s="72"/>
      <c r="E37" s="72" t="s">
        <v>2</v>
      </c>
      <c r="F37" s="72"/>
      <c r="G37" s="72"/>
      <c r="H37" s="72" t="s">
        <v>3</v>
      </c>
      <c r="I37" s="72"/>
      <c r="J37" s="72"/>
      <c r="K37" s="72" t="s">
        <v>4</v>
      </c>
      <c r="L37" s="72"/>
      <c r="M37" s="72"/>
      <c r="N37" s="71"/>
      <c r="O37" s="69"/>
      <c r="P37" s="69"/>
      <c r="Q37" s="69" t="s">
        <v>5</v>
      </c>
      <c r="R37" s="69"/>
      <c r="S37" s="69"/>
      <c r="T37" s="69"/>
      <c r="U37" s="69"/>
      <c r="V37" s="70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</row>
    <row r="38" spans="1:78" ht="48" customHeight="1">
      <c r="A38" s="68"/>
      <c r="B38" s="20" t="s">
        <v>7</v>
      </c>
      <c r="C38" s="20" t="s">
        <v>8</v>
      </c>
      <c r="D38" s="20" t="s">
        <v>9</v>
      </c>
      <c r="E38" s="20" t="s">
        <v>7</v>
      </c>
      <c r="F38" s="20" t="s">
        <v>8</v>
      </c>
      <c r="G38" s="20" t="s">
        <v>10</v>
      </c>
      <c r="H38" s="20" t="s">
        <v>7</v>
      </c>
      <c r="I38" s="20" t="s">
        <v>8</v>
      </c>
      <c r="J38" s="20" t="s">
        <v>10</v>
      </c>
      <c r="K38" s="20" t="s">
        <v>7</v>
      </c>
      <c r="L38" s="20" t="s">
        <v>8</v>
      </c>
      <c r="M38" s="20" t="s">
        <v>10</v>
      </c>
      <c r="N38" s="21" t="s">
        <v>7</v>
      </c>
      <c r="O38" s="22" t="s">
        <v>8</v>
      </c>
      <c r="P38" s="23" t="s">
        <v>10</v>
      </c>
      <c r="Q38" s="21" t="s">
        <v>11</v>
      </c>
      <c r="R38" s="22" t="s">
        <v>12</v>
      </c>
      <c r="S38" s="23" t="s">
        <v>10</v>
      </c>
      <c r="T38" s="21" t="s">
        <v>13</v>
      </c>
      <c r="U38" s="22" t="s">
        <v>14</v>
      </c>
      <c r="V38" s="23" t="s">
        <v>10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s="28" customFormat="1" ht="19.5" thickBot="1">
      <c r="A39" s="63"/>
      <c r="B39" s="24" t="s">
        <v>15</v>
      </c>
      <c r="C39" s="24" t="s">
        <v>31</v>
      </c>
      <c r="D39" s="24" t="s">
        <v>17</v>
      </c>
      <c r="E39" s="24" t="s">
        <v>15</v>
      </c>
      <c r="F39" s="24" t="s">
        <v>31</v>
      </c>
      <c r="G39" s="24" t="s">
        <v>18</v>
      </c>
      <c r="H39" s="24" t="s">
        <v>15</v>
      </c>
      <c r="I39" s="24" t="s">
        <v>31</v>
      </c>
      <c r="J39" s="24" t="s">
        <v>18</v>
      </c>
      <c r="K39" s="24" t="s">
        <v>15</v>
      </c>
      <c r="L39" s="24" t="s">
        <v>31</v>
      </c>
      <c r="M39" s="24" t="s">
        <v>18</v>
      </c>
      <c r="N39" s="25" t="s">
        <v>15</v>
      </c>
      <c r="O39" s="25" t="s">
        <v>16</v>
      </c>
      <c r="P39" s="26" t="s">
        <v>18</v>
      </c>
      <c r="Q39" s="25" t="s">
        <v>19</v>
      </c>
      <c r="R39" s="25" t="s">
        <v>16</v>
      </c>
      <c r="S39" s="26" t="s">
        <v>20</v>
      </c>
      <c r="T39" s="25" t="s">
        <v>19</v>
      </c>
      <c r="U39" s="25" t="s">
        <v>16</v>
      </c>
      <c r="V39" s="26" t="s">
        <v>20</v>
      </c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</row>
    <row r="40" spans="1:78" ht="18.75" customHeight="1">
      <c r="A40" s="29" t="s">
        <v>25</v>
      </c>
      <c r="B40" s="30">
        <f>E40+H40+K40</f>
        <v>498.24200000000002</v>
      </c>
      <c r="C40" s="30">
        <f>F40+I40+L40</f>
        <v>2311.8420800000004</v>
      </c>
      <c r="D40" s="31">
        <f>C40/B40</f>
        <v>4.6399983943545511</v>
      </c>
      <c r="E40" s="30">
        <f>SUM(E41:E44)</f>
        <v>475.09500000000003</v>
      </c>
      <c r="F40" s="30">
        <f>SUM(F41:F44)</f>
        <v>2204.44</v>
      </c>
      <c r="G40" s="31">
        <f>F40/E40</f>
        <v>4.6399983161262481</v>
      </c>
      <c r="H40" s="30">
        <f>SUM(H41:H44)</f>
        <v>14.617000000000001</v>
      </c>
      <c r="I40" s="30">
        <f>SUM(I41:I44)</f>
        <v>67.822879999999998</v>
      </c>
      <c r="J40" s="31">
        <f>I40/H40</f>
        <v>4.6399999999999997</v>
      </c>
      <c r="K40" s="30">
        <f>SUM(K41:K44)</f>
        <v>8.5299999999999994</v>
      </c>
      <c r="L40" s="30">
        <f>SUM(L41:L44)</f>
        <v>39.579199999999993</v>
      </c>
      <c r="M40" s="31">
        <f>L40/K40</f>
        <v>4.6399999999999997</v>
      </c>
      <c r="N40" s="30"/>
      <c r="O40" s="30"/>
      <c r="P40" s="30"/>
      <c r="Q40" s="30"/>
      <c r="R40" s="30"/>
      <c r="S40" s="30"/>
      <c r="T40" s="30"/>
      <c r="U40" s="30"/>
      <c r="V40" s="30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>
      <c r="A41" s="36" t="s">
        <v>21</v>
      </c>
      <c r="B41" s="1">
        <f t="shared" ref="B41:B45" si="47">E41+H41+K41</f>
        <v>0</v>
      </c>
      <c r="C41" s="1">
        <f t="shared" ref="C41:C45" si="48">F41+I41+L41</f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30"/>
      <c r="O41" s="30"/>
      <c r="P41" s="30"/>
      <c r="Q41" s="30"/>
      <c r="R41" s="30"/>
      <c r="S41" s="30"/>
      <c r="T41" s="30"/>
      <c r="U41" s="30"/>
      <c r="V41" s="30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>
      <c r="A42" s="40" t="s">
        <v>22</v>
      </c>
      <c r="B42" s="1">
        <f t="shared" si="47"/>
        <v>58.896000000000001</v>
      </c>
      <c r="C42" s="1">
        <f t="shared" si="48"/>
        <v>273.27699999999999</v>
      </c>
      <c r="D42" s="1">
        <f t="shared" ref="D42:D45" si="49">C42/B42</f>
        <v>4.6399925292040205</v>
      </c>
      <c r="E42" s="1">
        <v>58.896000000000001</v>
      </c>
      <c r="F42" s="1">
        <v>273.27699999999999</v>
      </c>
      <c r="G42" s="1">
        <f t="shared" ref="G42:G45" si="50">F42/E42</f>
        <v>4.6399925292040205</v>
      </c>
      <c r="H42" s="1"/>
      <c r="I42" s="1"/>
      <c r="J42" s="1"/>
      <c r="K42" s="1"/>
      <c r="L42" s="1"/>
      <c r="M42" s="1"/>
      <c r="N42" s="30"/>
      <c r="O42" s="30"/>
      <c r="P42" s="30"/>
      <c r="Q42" s="30"/>
      <c r="R42" s="30"/>
      <c r="S42" s="30"/>
      <c r="T42" s="30"/>
      <c r="U42" s="30"/>
      <c r="V42" s="30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>
      <c r="A43" s="40" t="s">
        <v>23</v>
      </c>
      <c r="B43" s="1">
        <f t="shared" si="47"/>
        <v>209.80799999999999</v>
      </c>
      <c r="C43" s="1">
        <f t="shared" si="48"/>
        <v>973.50900000000001</v>
      </c>
      <c r="D43" s="1">
        <f t="shared" si="49"/>
        <v>4.639999428048502</v>
      </c>
      <c r="E43" s="1">
        <v>209.80799999999999</v>
      </c>
      <c r="F43" s="1">
        <v>973.50900000000001</v>
      </c>
      <c r="G43" s="1">
        <f t="shared" si="50"/>
        <v>4.639999428048502</v>
      </c>
      <c r="H43" s="1"/>
      <c r="I43" s="1"/>
      <c r="J43" s="1"/>
      <c r="K43" s="1"/>
      <c r="L43" s="1"/>
      <c r="M43" s="1"/>
      <c r="N43" s="30"/>
      <c r="O43" s="30"/>
      <c r="P43" s="30"/>
      <c r="Q43" s="30"/>
      <c r="R43" s="30"/>
      <c r="S43" s="30"/>
      <c r="T43" s="30"/>
      <c r="U43" s="30"/>
      <c r="V43" s="30"/>
      <c r="W43" s="15"/>
      <c r="X43" s="15"/>
      <c r="Y43" s="58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>
      <c r="A44" s="41" t="s">
        <v>24</v>
      </c>
      <c r="B44" s="1">
        <f t="shared" si="47"/>
        <v>229.53799999999998</v>
      </c>
      <c r="C44" s="1">
        <f t="shared" si="48"/>
        <v>1065.0560799999998</v>
      </c>
      <c r="D44" s="1">
        <f t="shared" si="49"/>
        <v>4.6399989544214897</v>
      </c>
      <c r="E44" s="1">
        <v>206.39099999999999</v>
      </c>
      <c r="F44" s="1">
        <v>957.654</v>
      </c>
      <c r="G44" s="1">
        <f t="shared" si="50"/>
        <v>4.639998837158597</v>
      </c>
      <c r="H44" s="1">
        <v>14.617000000000001</v>
      </c>
      <c r="I44" s="1">
        <f t="shared" ref="I44" si="51">H44*4.64</f>
        <v>67.822879999999998</v>
      </c>
      <c r="J44" s="1">
        <f t="shared" ref="J44:J45" si="52">I44/H44</f>
        <v>4.6399999999999997</v>
      </c>
      <c r="K44" s="1">
        <v>8.5299999999999994</v>
      </c>
      <c r="L44" s="1">
        <f t="shared" ref="L44" si="53">K44*4.64</f>
        <v>39.579199999999993</v>
      </c>
      <c r="M44" s="1">
        <f t="shared" ref="M44:M45" si="54">L44/K44</f>
        <v>4.6399999999999997</v>
      </c>
      <c r="N44" s="30"/>
      <c r="O44" s="30"/>
      <c r="P44" s="30"/>
      <c r="Q44" s="30"/>
      <c r="R44" s="30"/>
      <c r="S44" s="30"/>
      <c r="T44" s="30"/>
      <c r="U44" s="30"/>
      <c r="V44" s="30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ht="26.25" customHeight="1">
      <c r="A45" s="45" t="s">
        <v>26</v>
      </c>
      <c r="B45" s="1">
        <f t="shared" si="47"/>
        <v>327.61400000000003</v>
      </c>
      <c r="C45" s="1">
        <f t="shared" si="48"/>
        <v>1601.8010000000002</v>
      </c>
      <c r="D45" s="1">
        <f t="shared" si="49"/>
        <v>4.889293497835868</v>
      </c>
      <c r="E45" s="1">
        <v>326.97800000000001</v>
      </c>
      <c r="F45" s="1">
        <v>1598.4490000000001</v>
      </c>
      <c r="G45" s="1">
        <f t="shared" si="50"/>
        <v>4.8885521350060248</v>
      </c>
      <c r="H45" s="1">
        <v>0.47799999999999998</v>
      </c>
      <c r="I45" s="1">
        <v>2.8460000000000001</v>
      </c>
      <c r="J45" s="1">
        <f t="shared" si="52"/>
        <v>5.95397489539749</v>
      </c>
      <c r="K45" s="1">
        <v>0.158</v>
      </c>
      <c r="L45" s="1">
        <v>0.50600000000000001</v>
      </c>
      <c r="M45" s="1">
        <f t="shared" si="54"/>
        <v>3.2025316455696204</v>
      </c>
      <c r="N45" s="30"/>
      <c r="O45" s="30"/>
      <c r="P45" s="30"/>
      <c r="Q45" s="30"/>
      <c r="R45" s="30"/>
      <c r="S45" s="30"/>
      <c r="T45" s="30"/>
      <c r="U45" s="30"/>
      <c r="V45" s="30"/>
      <c r="W45" s="15"/>
      <c r="X45" s="66"/>
      <c r="Y45" s="66"/>
      <c r="Z45" s="66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ht="19.5" customHeight="1">
      <c r="A46" s="29" t="s">
        <v>25</v>
      </c>
      <c r="B46" s="30">
        <f>E46+H46+K46</f>
        <v>825.85600000000011</v>
      </c>
      <c r="C46" s="30">
        <f>F46+I46+L46</f>
        <v>3913.6430800000003</v>
      </c>
      <c r="D46" s="31">
        <f>C46/B46</f>
        <v>4.7388928336174825</v>
      </c>
      <c r="E46" s="30">
        <f>E40+E45</f>
        <v>802.07300000000009</v>
      </c>
      <c r="F46" s="30">
        <f>F40+F45</f>
        <v>3802.8890000000001</v>
      </c>
      <c r="G46" s="31">
        <f>F46/E46</f>
        <v>4.74132529084011</v>
      </c>
      <c r="H46" s="30">
        <f>H40+H45</f>
        <v>15.095000000000001</v>
      </c>
      <c r="I46" s="30">
        <f>I40+I45</f>
        <v>70.668880000000001</v>
      </c>
      <c r="J46" s="31">
        <f>I46/H46</f>
        <v>4.6816084796290163</v>
      </c>
      <c r="K46" s="30">
        <f>K40+K45</f>
        <v>8.6879999999999988</v>
      </c>
      <c r="L46" s="30">
        <f>L40+L45</f>
        <v>40.085199999999993</v>
      </c>
      <c r="M46" s="31">
        <f>L46/K46</f>
        <v>4.6138581952117859</v>
      </c>
      <c r="N46" s="30"/>
      <c r="O46" s="30"/>
      <c r="P46" s="30"/>
      <c r="Q46" s="30"/>
      <c r="R46" s="30"/>
      <c r="S46" s="30"/>
      <c r="T46" s="30"/>
      <c r="U46" s="30"/>
      <c r="V46" s="30"/>
      <c r="W46" s="15"/>
      <c r="X46" s="66"/>
      <c r="Y46" s="66"/>
      <c r="Z46" s="66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ht="19.5" thickBot="1">
      <c r="A47" s="49"/>
      <c r="B47" s="50"/>
      <c r="C47" s="50"/>
      <c r="D47" s="51"/>
      <c r="E47" s="52"/>
      <c r="F47" s="52"/>
      <c r="G47" s="51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4"/>
      <c r="X47" s="66"/>
      <c r="Y47" s="66"/>
      <c r="Z47" s="66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</row>
    <row r="48" spans="1:78" ht="15.75" customHeight="1">
      <c r="A48" s="67" t="s">
        <v>30</v>
      </c>
      <c r="B48" s="72" t="s">
        <v>1</v>
      </c>
      <c r="C48" s="72"/>
      <c r="D48" s="72"/>
      <c r="E48" s="72" t="s">
        <v>2</v>
      </c>
      <c r="F48" s="72"/>
      <c r="G48" s="72"/>
      <c r="H48" s="72" t="s">
        <v>3</v>
      </c>
      <c r="I48" s="72"/>
      <c r="J48" s="72"/>
      <c r="K48" s="72" t="s">
        <v>4</v>
      </c>
      <c r="L48" s="72"/>
      <c r="M48" s="72"/>
      <c r="N48" s="71"/>
      <c r="O48" s="69"/>
      <c r="P48" s="69"/>
      <c r="Q48" s="69" t="s">
        <v>5</v>
      </c>
      <c r="R48" s="69"/>
      <c r="S48" s="69"/>
      <c r="T48" s="69"/>
      <c r="U48" s="69"/>
      <c r="V48" s="70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ht="48" customHeight="1">
      <c r="A49" s="68"/>
      <c r="B49" s="20" t="s">
        <v>7</v>
      </c>
      <c r="C49" s="20" t="s">
        <v>8</v>
      </c>
      <c r="D49" s="20" t="s">
        <v>9</v>
      </c>
      <c r="E49" s="20" t="s">
        <v>7</v>
      </c>
      <c r="F49" s="20" t="s">
        <v>8</v>
      </c>
      <c r="G49" s="20" t="s">
        <v>10</v>
      </c>
      <c r="H49" s="20" t="s">
        <v>7</v>
      </c>
      <c r="I49" s="20" t="s">
        <v>8</v>
      </c>
      <c r="J49" s="20" t="s">
        <v>10</v>
      </c>
      <c r="K49" s="20" t="s">
        <v>7</v>
      </c>
      <c r="L49" s="20" t="s">
        <v>8</v>
      </c>
      <c r="M49" s="20" t="s">
        <v>10</v>
      </c>
      <c r="N49" s="21" t="s">
        <v>7</v>
      </c>
      <c r="O49" s="22" t="s">
        <v>8</v>
      </c>
      <c r="P49" s="23" t="s">
        <v>10</v>
      </c>
      <c r="Q49" s="21" t="s">
        <v>11</v>
      </c>
      <c r="R49" s="22" t="s">
        <v>12</v>
      </c>
      <c r="S49" s="23" t="s">
        <v>10</v>
      </c>
      <c r="T49" s="21" t="s">
        <v>13</v>
      </c>
      <c r="U49" s="22" t="s">
        <v>14</v>
      </c>
      <c r="V49" s="23" t="s">
        <v>10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28" customFormat="1" ht="19.5" thickBot="1">
      <c r="A50" s="63"/>
      <c r="B50" s="24" t="s">
        <v>15</v>
      </c>
      <c r="C50" s="24" t="s">
        <v>31</v>
      </c>
      <c r="D50" s="24" t="s">
        <v>17</v>
      </c>
      <c r="E50" s="24" t="s">
        <v>15</v>
      </c>
      <c r="F50" s="24" t="s">
        <v>31</v>
      </c>
      <c r="G50" s="24" t="s">
        <v>18</v>
      </c>
      <c r="H50" s="24" t="s">
        <v>15</v>
      </c>
      <c r="I50" s="24" t="s">
        <v>31</v>
      </c>
      <c r="J50" s="24" t="s">
        <v>18</v>
      </c>
      <c r="K50" s="24" t="s">
        <v>15</v>
      </c>
      <c r="L50" s="24" t="s">
        <v>31</v>
      </c>
      <c r="M50" s="24" t="s">
        <v>18</v>
      </c>
      <c r="N50" s="25" t="s">
        <v>15</v>
      </c>
      <c r="O50" s="25" t="s">
        <v>16</v>
      </c>
      <c r="P50" s="26" t="s">
        <v>18</v>
      </c>
      <c r="Q50" s="25" t="s">
        <v>19</v>
      </c>
      <c r="R50" s="25" t="s">
        <v>16</v>
      </c>
      <c r="S50" s="26" t="s">
        <v>20</v>
      </c>
      <c r="T50" s="25" t="s">
        <v>19</v>
      </c>
      <c r="U50" s="25" t="s">
        <v>16</v>
      </c>
      <c r="V50" s="26" t="s">
        <v>20</v>
      </c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9.5" customHeight="1">
      <c r="A51" s="29" t="s">
        <v>25</v>
      </c>
      <c r="B51" s="30">
        <f>E51+H51+K51</f>
        <v>13776.526</v>
      </c>
      <c r="C51" s="30">
        <f>F51+I51+L51</f>
        <v>73096.027279999995</v>
      </c>
      <c r="D51" s="31">
        <f>C51/B51</f>
        <v>5.3058388798453251</v>
      </c>
      <c r="E51" s="30">
        <f>SUM(E52:E55)</f>
        <v>9761.1489999999994</v>
      </c>
      <c r="F51" s="30">
        <f>SUM(F52:F55)</f>
        <v>54464.678</v>
      </c>
      <c r="G51" s="31">
        <f>F51/E51</f>
        <v>5.5797404588332791</v>
      </c>
      <c r="H51" s="30">
        <f>SUM(H52:H55)</f>
        <v>2622.1646000000001</v>
      </c>
      <c r="I51" s="30">
        <f>SUM(I52:I55)</f>
        <v>12166.843744</v>
      </c>
      <c r="J51" s="31">
        <f>I51/H51</f>
        <v>4.6399999999999997</v>
      </c>
      <c r="K51" s="30">
        <f>SUM(K52:K55)</f>
        <v>1393.2123999999999</v>
      </c>
      <c r="L51" s="30">
        <f>SUM(L52:L55)</f>
        <v>6464.5055359999997</v>
      </c>
      <c r="M51" s="31">
        <f>L51/K51</f>
        <v>4.6400000000000006</v>
      </c>
      <c r="N51" s="32"/>
      <c r="O51" s="33"/>
      <c r="P51" s="34"/>
      <c r="Q51" s="32"/>
      <c r="R51" s="33"/>
      <c r="S51" s="34"/>
      <c r="T51" s="32"/>
      <c r="U51" s="33"/>
      <c r="V51" s="34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>
      <c r="A52" s="36" t="s">
        <v>21</v>
      </c>
      <c r="B52" s="1">
        <f t="shared" ref="B52:B56" si="55">E52+H52+K52</f>
        <v>9699.1329999999998</v>
      </c>
      <c r="C52" s="1">
        <f t="shared" ref="C52:C56" si="56">F52+I52+L52</f>
        <v>54176.923600000002</v>
      </c>
      <c r="D52" s="1">
        <f>C52/B52</f>
        <v>5.5857491179881755</v>
      </c>
      <c r="E52" s="1">
        <v>8913.5429999999997</v>
      </c>
      <c r="F52" s="1">
        <v>50531.786</v>
      </c>
      <c r="G52" s="1">
        <f t="shared" ref="G52:G56" si="57">F52/E52</f>
        <v>5.6691021740737666</v>
      </c>
      <c r="H52" s="1">
        <v>523.88610000000006</v>
      </c>
      <c r="I52" s="1">
        <f>H52*4.64</f>
        <v>2430.8315040000002</v>
      </c>
      <c r="J52" s="1">
        <f t="shared" ref="J52:J55" si="58">I52/H52</f>
        <v>4.6399999999999997</v>
      </c>
      <c r="K52" s="65">
        <v>261.70389999999998</v>
      </c>
      <c r="L52" s="1">
        <f>K52*4.64</f>
        <v>1214.3060959999998</v>
      </c>
      <c r="M52" s="1">
        <f t="shared" ref="M52:M55" si="59">L52/K52</f>
        <v>4.6399999999999997</v>
      </c>
      <c r="N52" s="37"/>
      <c r="O52" s="38"/>
      <c r="P52" s="39"/>
      <c r="Q52" s="37"/>
      <c r="R52" s="38"/>
      <c r="S52" s="39"/>
      <c r="T52" s="37"/>
      <c r="U52" s="38"/>
      <c r="V52" s="39"/>
      <c r="W52" s="15"/>
      <c r="X52" s="35"/>
      <c r="Y52" s="3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>
      <c r="A53" s="40" t="s">
        <v>22</v>
      </c>
      <c r="B53" s="1">
        <f t="shared" si="55"/>
        <v>3154.0379999999996</v>
      </c>
      <c r="C53" s="1">
        <f t="shared" si="56"/>
        <v>14634.736759999998</v>
      </c>
      <c r="D53" s="1">
        <f t="shared" ref="D53:D56" si="60">C53/B53</f>
        <v>4.6400001395037096</v>
      </c>
      <c r="E53" s="1">
        <v>133.154</v>
      </c>
      <c r="F53" s="1">
        <v>617.83500000000004</v>
      </c>
      <c r="G53" s="1">
        <f t="shared" si="57"/>
        <v>4.6400033044444786</v>
      </c>
      <c r="H53" s="1">
        <v>1964.6220000000001</v>
      </c>
      <c r="I53" s="1">
        <f t="shared" ref="I53:I55" si="61">H53*4.64</f>
        <v>9115.8460799999993</v>
      </c>
      <c r="J53" s="1">
        <f t="shared" si="58"/>
        <v>4.6399999999999997</v>
      </c>
      <c r="K53" s="65">
        <v>1056.2619999999999</v>
      </c>
      <c r="L53" s="1">
        <f t="shared" ref="L53:L55" si="62">K53*4.64</f>
        <v>4901.0556799999995</v>
      </c>
      <c r="M53" s="1">
        <f t="shared" si="59"/>
        <v>4.6399999999999997</v>
      </c>
      <c r="N53" s="37"/>
      <c r="O53" s="38"/>
      <c r="P53" s="39"/>
      <c r="Q53" s="37"/>
      <c r="R53" s="38"/>
      <c r="S53" s="39"/>
      <c r="T53" s="37"/>
      <c r="U53" s="38"/>
      <c r="V53" s="39"/>
      <c r="W53" s="15"/>
      <c r="X53" s="3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>
      <c r="A54" s="40" t="s">
        <v>23</v>
      </c>
      <c r="B54" s="1">
        <f t="shared" si="55"/>
        <v>613.62800000000004</v>
      </c>
      <c r="C54" s="1">
        <f t="shared" si="56"/>
        <v>2847.2335199999998</v>
      </c>
      <c r="D54" s="1">
        <f t="shared" si="60"/>
        <v>4.6399993481392627</v>
      </c>
      <c r="E54" s="59">
        <v>424.08499999999998</v>
      </c>
      <c r="F54" s="1">
        <v>1967.7539999999999</v>
      </c>
      <c r="G54" s="1">
        <f t="shared" si="57"/>
        <v>4.6399990567928597</v>
      </c>
      <c r="H54" s="1">
        <v>120.4965</v>
      </c>
      <c r="I54" s="1">
        <f t="shared" si="61"/>
        <v>559.10375999999997</v>
      </c>
      <c r="J54" s="1">
        <f t="shared" si="58"/>
        <v>4.6399999999999997</v>
      </c>
      <c r="K54" s="65">
        <v>69.046499999999995</v>
      </c>
      <c r="L54" s="1">
        <f t="shared" si="62"/>
        <v>320.37575999999996</v>
      </c>
      <c r="M54" s="1">
        <f t="shared" si="59"/>
        <v>4.6399999999999997</v>
      </c>
      <c r="N54" s="37"/>
      <c r="O54" s="38"/>
      <c r="P54" s="39"/>
      <c r="Q54" s="37"/>
      <c r="R54" s="38"/>
      <c r="S54" s="39"/>
      <c r="T54" s="37"/>
      <c r="U54" s="38"/>
      <c r="V54" s="39"/>
      <c r="W54" s="15"/>
      <c r="X54" s="35"/>
      <c r="Y54" s="3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>
      <c r="A55" s="41" t="s">
        <v>24</v>
      </c>
      <c r="B55" s="1">
        <f t="shared" si="55"/>
        <v>309.72700000000003</v>
      </c>
      <c r="C55" s="1">
        <f t="shared" si="56"/>
        <v>1437.1334000000002</v>
      </c>
      <c r="D55" s="1">
        <f t="shared" si="60"/>
        <v>4.6400003874379694</v>
      </c>
      <c r="E55" s="1">
        <v>290.36700000000002</v>
      </c>
      <c r="F55" s="1">
        <v>1347.3030000000001</v>
      </c>
      <c r="G55" s="1">
        <f t="shared" si="57"/>
        <v>4.6400004132701032</v>
      </c>
      <c r="H55" s="64">
        <v>13.16</v>
      </c>
      <c r="I55" s="1">
        <f t="shared" si="61"/>
        <v>61.062399999999997</v>
      </c>
      <c r="J55" s="1">
        <f t="shared" si="58"/>
        <v>4.6399999999999997</v>
      </c>
      <c r="K55" s="65">
        <v>6.2</v>
      </c>
      <c r="L55" s="1">
        <f t="shared" si="62"/>
        <v>28.767999999999997</v>
      </c>
      <c r="M55" s="1">
        <f t="shared" si="59"/>
        <v>4.6399999999999997</v>
      </c>
      <c r="N55" s="42"/>
      <c r="O55" s="43"/>
      <c r="P55" s="44"/>
      <c r="Q55" s="42"/>
      <c r="R55" s="43"/>
      <c r="S55" s="44"/>
      <c r="T55" s="42"/>
      <c r="U55" s="43"/>
      <c r="V55" s="44"/>
      <c r="W55" s="15"/>
      <c r="X55" s="3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ht="25.5">
      <c r="A56" s="45" t="s">
        <v>26</v>
      </c>
      <c r="B56" s="1">
        <f t="shared" si="55"/>
        <v>584.58399999999995</v>
      </c>
      <c r="C56" s="1">
        <f t="shared" si="56"/>
        <v>2889.732</v>
      </c>
      <c r="D56" s="1">
        <f t="shared" si="60"/>
        <v>4.9432280048718411</v>
      </c>
      <c r="E56" s="1">
        <v>584.58399999999995</v>
      </c>
      <c r="F56" s="1">
        <v>2889.732</v>
      </c>
      <c r="G56" s="1">
        <f t="shared" si="57"/>
        <v>4.9432280048718411</v>
      </c>
      <c r="H56" s="1"/>
      <c r="I56" s="1"/>
      <c r="J56" s="1"/>
      <c r="K56" s="1"/>
      <c r="L56" s="1"/>
      <c r="M56" s="1"/>
      <c r="N56" s="46"/>
      <c r="O56" s="47"/>
      <c r="P56" s="48"/>
      <c r="Q56" s="46"/>
      <c r="R56" s="47"/>
      <c r="S56" s="48"/>
      <c r="T56" s="46"/>
      <c r="U56" s="47"/>
      <c r="V56" s="48"/>
      <c r="W56" s="15"/>
      <c r="X56" s="3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ht="19.5" customHeight="1">
      <c r="A57" s="29" t="s">
        <v>25</v>
      </c>
      <c r="B57" s="30">
        <f>E57+H57+K57</f>
        <v>14361.11</v>
      </c>
      <c r="C57" s="30">
        <f>F57+I57+L57</f>
        <v>75985.759279999998</v>
      </c>
      <c r="D57" s="31">
        <f>C57/B57</f>
        <v>5.291078424996396</v>
      </c>
      <c r="E57" s="30">
        <f>E51+E56</f>
        <v>10345.733</v>
      </c>
      <c r="F57" s="30">
        <f>F51+F56</f>
        <v>57354.41</v>
      </c>
      <c r="G57" s="31">
        <f>F57/E57</f>
        <v>5.5437744237165214</v>
      </c>
      <c r="H57" s="30">
        <f>H51+H56</f>
        <v>2622.1646000000001</v>
      </c>
      <c r="I57" s="30">
        <f>I51+I56</f>
        <v>12166.843744</v>
      </c>
      <c r="J57" s="31">
        <f>I57/H57</f>
        <v>4.6399999999999997</v>
      </c>
      <c r="K57" s="30">
        <f>K51+K56</f>
        <v>1393.2123999999999</v>
      </c>
      <c r="L57" s="30">
        <f>L51+L56</f>
        <v>6464.5055359999997</v>
      </c>
      <c r="M57" s="31">
        <f>L57/K57</f>
        <v>4.6400000000000006</v>
      </c>
      <c r="N57" s="32"/>
      <c r="O57" s="33"/>
      <c r="P57" s="34"/>
      <c r="Q57" s="32"/>
      <c r="R57" s="33"/>
      <c r="S57" s="34"/>
      <c r="T57" s="32"/>
      <c r="U57" s="33"/>
      <c r="V57" s="34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>
      <c r="B58" s="50"/>
      <c r="C58" s="50"/>
      <c r="H58" s="7"/>
      <c r="I58" s="7"/>
      <c r="J58" s="7"/>
      <c r="K58" s="7"/>
      <c r="L58" s="7"/>
      <c r="M58" s="7"/>
      <c r="N58" s="7"/>
      <c r="O58" s="7"/>
      <c r="P58" s="7"/>
      <c r="Q58" s="7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</row>
    <row r="59" spans="1:78">
      <c r="H59" s="60"/>
      <c r="I59" s="60"/>
      <c r="J59" s="7"/>
      <c r="K59" s="7"/>
      <c r="L59" s="7"/>
      <c r="M59" s="7"/>
      <c r="N59" s="7"/>
      <c r="O59" s="7"/>
      <c r="P59" s="7"/>
      <c r="Q59" s="7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</row>
    <row r="60" spans="1:78">
      <c r="H60" s="60"/>
      <c r="I60" s="60"/>
      <c r="J60" s="7"/>
      <c r="K60" s="60"/>
      <c r="L60" s="60"/>
      <c r="M60" s="7"/>
      <c r="N60" s="7"/>
      <c r="O60" s="7"/>
      <c r="P60" s="7"/>
      <c r="Q60" s="7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</row>
    <row r="61" spans="1:78">
      <c r="H61" s="60"/>
      <c r="I61" s="60"/>
      <c r="J61" s="7"/>
      <c r="K61" s="7"/>
      <c r="L61" s="7"/>
      <c r="M61" s="7"/>
      <c r="N61" s="7"/>
      <c r="O61" s="7"/>
      <c r="P61" s="7"/>
      <c r="Q61" s="7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</row>
    <row r="62" spans="1:78">
      <c r="H62" s="60"/>
      <c r="I62" s="60"/>
      <c r="J62" s="7"/>
      <c r="K62" s="7"/>
      <c r="L62" s="7"/>
      <c r="M62" s="7"/>
      <c r="N62" s="7"/>
      <c r="O62" s="7"/>
      <c r="P62" s="7"/>
      <c r="Q62" s="7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</row>
    <row r="63" spans="1:78">
      <c r="D63" s="66"/>
      <c r="E63" s="66"/>
      <c r="F63" s="66"/>
      <c r="G63" s="66"/>
      <c r="H63" s="60"/>
      <c r="I63" s="60"/>
      <c r="J63" s="7"/>
      <c r="K63" s="7"/>
      <c r="L63" s="7"/>
      <c r="M63" s="7"/>
      <c r="N63" s="7"/>
      <c r="O63" s="7"/>
      <c r="P63" s="7"/>
      <c r="Q63" s="7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</row>
    <row r="64" spans="1:78">
      <c r="H64" s="7"/>
      <c r="I64" s="7"/>
      <c r="J64" s="7"/>
      <c r="K64" s="7"/>
      <c r="L64" s="7"/>
      <c r="M64" s="7"/>
      <c r="N64" s="7"/>
      <c r="O64" s="7"/>
      <c r="P64" s="7"/>
      <c r="Q64" s="7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</row>
    <row r="65" spans="8:78">
      <c r="H65" s="7"/>
      <c r="I65" s="7"/>
      <c r="J65" s="7"/>
      <c r="K65" s="7"/>
      <c r="L65" s="7"/>
      <c r="M65" s="7"/>
      <c r="N65" s="7"/>
      <c r="O65" s="7"/>
      <c r="P65" s="7"/>
      <c r="Q65" s="7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</row>
    <row r="66" spans="8:78">
      <c r="H66" s="7"/>
      <c r="I66" s="7"/>
      <c r="J66" s="7"/>
      <c r="K66" s="7"/>
      <c r="L66" s="7"/>
      <c r="M66" s="7"/>
      <c r="N66" s="7"/>
      <c r="O66" s="7"/>
      <c r="P66" s="7"/>
      <c r="Q66" s="7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</row>
    <row r="67" spans="8:78">
      <c r="H67" s="7"/>
      <c r="I67" s="7"/>
      <c r="J67" s="7"/>
      <c r="K67" s="7"/>
      <c r="L67" s="7"/>
      <c r="M67" s="7"/>
      <c r="N67" s="7"/>
      <c r="O67" s="7"/>
      <c r="P67" s="7"/>
      <c r="Q67" s="7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</row>
    <row r="68" spans="8:78">
      <c r="H68" s="7"/>
      <c r="I68" s="7"/>
      <c r="J68" s="7"/>
      <c r="K68" s="7"/>
      <c r="L68" s="7"/>
      <c r="M68" s="7"/>
      <c r="N68" s="7"/>
      <c r="O68" s="7"/>
      <c r="P68" s="7"/>
      <c r="Q68" s="7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</row>
    <row r="69" spans="8:78">
      <c r="H69" s="7"/>
      <c r="I69" s="7"/>
      <c r="J69" s="7"/>
      <c r="K69" s="7"/>
      <c r="L69" s="7"/>
      <c r="M69" s="7"/>
      <c r="N69" s="7"/>
      <c r="O69" s="7"/>
      <c r="P69" s="7"/>
      <c r="Q69" s="7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</row>
    <row r="70" spans="8:78">
      <c r="H70" s="7"/>
      <c r="I70" s="7"/>
      <c r="J70" s="7"/>
      <c r="K70" s="7"/>
      <c r="L70" s="7"/>
      <c r="M70" s="7"/>
      <c r="N70" s="7"/>
      <c r="O70" s="7"/>
      <c r="P70" s="7"/>
      <c r="Q70" s="7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</row>
    <row r="71" spans="8:78">
      <c r="H71" s="7"/>
      <c r="I71" s="7"/>
      <c r="J71" s="7"/>
      <c r="K71" s="7"/>
      <c r="L71" s="7"/>
      <c r="M71" s="7"/>
      <c r="N71" s="7"/>
      <c r="O71" s="7"/>
      <c r="P71" s="7"/>
      <c r="Q71" s="7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</row>
    <row r="72" spans="8:78">
      <c r="H72" s="7"/>
      <c r="I72" s="7"/>
      <c r="J72" s="7"/>
      <c r="K72" s="7"/>
      <c r="L72" s="7"/>
      <c r="M72" s="7"/>
      <c r="N72" s="7"/>
      <c r="O72" s="7"/>
      <c r="P72" s="7"/>
      <c r="Q72" s="7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</row>
    <row r="73" spans="8:78">
      <c r="H73" s="7"/>
      <c r="I73" s="7"/>
      <c r="J73" s="7"/>
      <c r="K73" s="7"/>
      <c r="L73" s="7"/>
      <c r="M73" s="7"/>
      <c r="N73" s="7"/>
      <c r="O73" s="7"/>
      <c r="P73" s="7"/>
      <c r="Q73" s="7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</row>
    <row r="74" spans="8:78">
      <c r="H74" s="7"/>
      <c r="I74" s="7"/>
      <c r="J74" s="7"/>
      <c r="K74" s="7"/>
      <c r="L74" s="7"/>
      <c r="M74" s="7"/>
      <c r="N74" s="7"/>
      <c r="O74" s="7"/>
      <c r="P74" s="7"/>
      <c r="Q74" s="7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</row>
    <row r="75" spans="8:78">
      <c r="H75" s="7"/>
      <c r="I75" s="7"/>
      <c r="J75" s="7"/>
      <c r="K75" s="7"/>
      <c r="L75" s="7"/>
      <c r="M75" s="7"/>
      <c r="N75" s="7"/>
      <c r="O75" s="7"/>
      <c r="P75" s="7"/>
      <c r="Q75" s="7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</row>
    <row r="76" spans="8:78">
      <c r="H76" s="7"/>
      <c r="I76" s="7"/>
      <c r="J76" s="7"/>
      <c r="K76" s="7"/>
      <c r="L76" s="7"/>
      <c r="M76" s="7"/>
      <c r="N76" s="7"/>
      <c r="O76" s="7"/>
      <c r="P76" s="7"/>
      <c r="Q76" s="7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</row>
    <row r="77" spans="8:78">
      <c r="H77" s="7"/>
      <c r="I77" s="7"/>
      <c r="J77" s="7"/>
      <c r="K77" s="7"/>
      <c r="L77" s="7"/>
      <c r="M77" s="7"/>
      <c r="N77" s="7"/>
      <c r="O77" s="7"/>
      <c r="P77" s="7"/>
      <c r="Q77" s="7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</row>
    <row r="78" spans="8:78">
      <c r="H78" s="7"/>
      <c r="I78" s="7"/>
      <c r="J78" s="7"/>
      <c r="K78" s="7"/>
      <c r="L78" s="7"/>
      <c r="M78" s="7"/>
      <c r="N78" s="7"/>
      <c r="O78" s="7"/>
      <c r="P78" s="7"/>
      <c r="Q78" s="7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</row>
    <row r="79" spans="8:78">
      <c r="H79" s="7"/>
      <c r="I79" s="7"/>
      <c r="J79" s="7"/>
      <c r="K79" s="7"/>
      <c r="L79" s="7"/>
      <c r="M79" s="7"/>
      <c r="N79" s="7"/>
      <c r="O79" s="7"/>
      <c r="P79" s="7"/>
      <c r="Q79" s="7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8:78">
      <c r="H80" s="7"/>
      <c r="I80" s="7"/>
      <c r="J80" s="7"/>
      <c r="K80" s="7"/>
      <c r="L80" s="7"/>
      <c r="M80" s="7"/>
      <c r="N80" s="7"/>
      <c r="O80" s="7"/>
      <c r="P80" s="7"/>
      <c r="Q80" s="7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78">
      <c r="H81" s="7"/>
      <c r="I81" s="7"/>
      <c r="J81" s="7"/>
      <c r="K81" s="7"/>
      <c r="L81" s="7"/>
      <c r="M81" s="7"/>
      <c r="N81" s="7"/>
      <c r="O81" s="7"/>
      <c r="P81" s="7"/>
      <c r="Q81" s="7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78">
      <c r="H82" s="7"/>
      <c r="I82" s="7"/>
      <c r="J82" s="7"/>
      <c r="K82" s="7"/>
      <c r="L82" s="7"/>
      <c r="M82" s="7"/>
      <c r="N82" s="7"/>
      <c r="O82" s="7"/>
      <c r="P82" s="7"/>
      <c r="Q82" s="7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78">
      <c r="H83" s="7"/>
      <c r="I83" s="7"/>
      <c r="J83" s="7"/>
      <c r="K83" s="7"/>
      <c r="L83" s="7"/>
      <c r="M83" s="7"/>
      <c r="N83" s="7"/>
      <c r="O83" s="7"/>
      <c r="P83" s="7"/>
      <c r="Q83" s="7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78" s="57" customFormat="1">
      <c r="A84" s="56"/>
      <c r="B84" s="56"/>
      <c r="C84" s="56"/>
      <c r="D84" s="56"/>
      <c r="E84" s="56"/>
      <c r="F84" s="55"/>
      <c r="G84" s="55"/>
      <c r="H84" s="7"/>
      <c r="I84" s="7"/>
      <c r="J84" s="7"/>
      <c r="K84" s="7"/>
      <c r="L84" s="7"/>
      <c r="M84" s="7"/>
      <c r="N84" s="7"/>
      <c r="O84" s="7"/>
      <c r="P84" s="7"/>
      <c r="Q84" s="7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</row>
    <row r="85" spans="1:78" s="57" customFormat="1">
      <c r="A85" s="56"/>
      <c r="B85" s="56"/>
      <c r="C85" s="56"/>
      <c r="D85" s="56"/>
      <c r="E85" s="56"/>
      <c r="F85" s="55"/>
      <c r="G85" s="55"/>
      <c r="H85" s="7"/>
      <c r="I85" s="7"/>
      <c r="J85" s="7"/>
      <c r="K85" s="7"/>
      <c r="L85" s="7"/>
      <c r="M85" s="7"/>
      <c r="N85" s="7"/>
      <c r="O85" s="7"/>
      <c r="P85" s="7"/>
      <c r="Q85" s="7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78" s="57" customFormat="1">
      <c r="A86" s="56"/>
      <c r="B86" s="56"/>
      <c r="C86" s="56"/>
      <c r="D86" s="56"/>
      <c r="E86" s="56"/>
      <c r="F86" s="55"/>
      <c r="G86" s="55"/>
      <c r="H86" s="7"/>
      <c r="I86" s="7"/>
      <c r="J86" s="7"/>
      <c r="K86" s="7"/>
      <c r="L86" s="7"/>
      <c r="M86" s="7"/>
      <c r="N86" s="7"/>
      <c r="O86" s="7"/>
      <c r="P86" s="7"/>
      <c r="Q86" s="7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78" s="57" customFormat="1">
      <c r="A87" s="56"/>
      <c r="B87" s="56"/>
      <c r="C87" s="56"/>
      <c r="D87" s="56"/>
      <c r="E87" s="56"/>
      <c r="F87" s="55"/>
      <c r="G87" s="55"/>
      <c r="H87" s="7"/>
      <c r="I87" s="7"/>
      <c r="J87" s="7"/>
      <c r="K87" s="7"/>
      <c r="L87" s="7"/>
      <c r="M87" s="7"/>
      <c r="N87" s="7"/>
      <c r="O87" s="7"/>
      <c r="P87" s="7"/>
      <c r="Q87" s="7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78" s="57" customFormat="1">
      <c r="A88" s="56"/>
      <c r="B88" s="56"/>
      <c r="C88" s="56"/>
      <c r="D88" s="56"/>
      <c r="E88" s="56"/>
      <c r="F88" s="55"/>
      <c r="G88" s="55"/>
      <c r="H88" s="7"/>
      <c r="I88" s="7"/>
      <c r="J88" s="7"/>
      <c r="K88" s="7"/>
      <c r="L88" s="7"/>
      <c r="M88" s="7"/>
      <c r="N88" s="7"/>
      <c r="O88" s="7"/>
      <c r="P88" s="7"/>
      <c r="Q88" s="7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78" s="57" customFormat="1">
      <c r="A89" s="56"/>
      <c r="B89" s="56"/>
      <c r="C89" s="56"/>
      <c r="D89" s="56"/>
      <c r="E89" s="56"/>
      <c r="F89" s="55"/>
      <c r="G89" s="55"/>
      <c r="H89" s="7"/>
      <c r="I89" s="7"/>
      <c r="J89" s="7"/>
      <c r="K89" s="7"/>
      <c r="L89" s="7"/>
      <c r="M89" s="7"/>
      <c r="N89" s="7"/>
      <c r="O89" s="7"/>
      <c r="P89" s="7"/>
      <c r="Q89" s="7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78" s="57" customFormat="1">
      <c r="A90" s="56"/>
      <c r="B90" s="56"/>
      <c r="C90" s="56"/>
      <c r="D90" s="56"/>
      <c r="E90" s="56"/>
      <c r="F90" s="55"/>
      <c r="G90" s="55"/>
      <c r="H90" s="7"/>
      <c r="I90" s="7"/>
      <c r="J90" s="7"/>
      <c r="K90" s="7"/>
      <c r="L90" s="7"/>
      <c r="M90" s="7"/>
      <c r="N90" s="7"/>
      <c r="O90" s="7"/>
      <c r="P90" s="7"/>
      <c r="Q90" s="7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78" s="57" customFormat="1">
      <c r="A91" s="56"/>
      <c r="B91" s="56"/>
      <c r="C91" s="56"/>
      <c r="D91" s="56"/>
      <c r="E91" s="56"/>
      <c r="F91" s="55"/>
      <c r="G91" s="55"/>
      <c r="H91" s="7"/>
      <c r="I91" s="7"/>
      <c r="J91" s="7"/>
      <c r="K91" s="7"/>
      <c r="L91" s="7"/>
      <c r="M91" s="7"/>
      <c r="N91" s="7"/>
      <c r="O91" s="7"/>
      <c r="P91" s="7"/>
      <c r="Q91" s="7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78" s="57" customFormat="1">
      <c r="A92" s="56"/>
      <c r="B92" s="56"/>
      <c r="C92" s="56"/>
      <c r="D92" s="56"/>
      <c r="E92" s="56"/>
      <c r="F92" s="55"/>
      <c r="G92" s="55"/>
      <c r="H92" s="7"/>
      <c r="I92" s="7"/>
      <c r="J92" s="7"/>
      <c r="K92" s="7"/>
      <c r="L92" s="7"/>
      <c r="M92" s="7"/>
      <c r="N92" s="7"/>
      <c r="O92" s="7"/>
      <c r="P92" s="7"/>
      <c r="Q92" s="7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78" s="57" customFormat="1">
      <c r="A93" s="56"/>
      <c r="B93" s="56"/>
      <c r="C93" s="56"/>
      <c r="D93" s="56"/>
      <c r="E93" s="56"/>
      <c r="F93" s="55"/>
      <c r="G93" s="55"/>
      <c r="H93" s="7"/>
      <c r="I93" s="7"/>
      <c r="J93" s="7"/>
      <c r="K93" s="7"/>
      <c r="L93" s="7"/>
      <c r="M93" s="7"/>
      <c r="N93" s="7"/>
      <c r="O93" s="7"/>
      <c r="P93" s="7"/>
      <c r="Q93" s="7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78" s="57" customFormat="1">
      <c r="A94" s="56"/>
      <c r="B94" s="56"/>
      <c r="C94" s="56"/>
      <c r="D94" s="56"/>
      <c r="E94" s="56"/>
      <c r="F94" s="55"/>
      <c r="G94" s="55"/>
      <c r="H94" s="7"/>
      <c r="I94" s="7"/>
      <c r="J94" s="7"/>
      <c r="K94" s="7"/>
      <c r="L94" s="7"/>
      <c r="M94" s="7"/>
      <c r="N94" s="7"/>
      <c r="O94" s="7"/>
      <c r="P94" s="7"/>
      <c r="Q94" s="7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78" s="57" customFormat="1">
      <c r="A95" s="56"/>
      <c r="B95" s="56"/>
      <c r="C95" s="56"/>
      <c r="D95" s="56"/>
      <c r="E95" s="56"/>
      <c r="F95" s="55"/>
      <c r="G95" s="55"/>
      <c r="H95" s="7"/>
      <c r="I95" s="7"/>
      <c r="J95" s="7"/>
      <c r="K95" s="7"/>
      <c r="L95" s="7"/>
      <c r="M95" s="7"/>
      <c r="N95" s="7"/>
      <c r="O95" s="7"/>
      <c r="P95" s="7"/>
      <c r="Q95" s="7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78" s="57" customFormat="1">
      <c r="A96" s="56"/>
      <c r="B96" s="56"/>
      <c r="C96" s="56"/>
      <c r="D96" s="56"/>
      <c r="E96" s="56"/>
      <c r="F96" s="55"/>
      <c r="G96" s="55"/>
      <c r="H96" s="7"/>
      <c r="I96" s="7"/>
      <c r="J96" s="7"/>
      <c r="K96" s="7"/>
      <c r="L96" s="7"/>
      <c r="M96" s="7"/>
      <c r="N96" s="7"/>
      <c r="O96" s="7"/>
      <c r="P96" s="7"/>
      <c r="Q96" s="7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s="57" customFormat="1">
      <c r="A97" s="56"/>
      <c r="B97" s="56"/>
      <c r="C97" s="56"/>
      <c r="D97" s="56"/>
      <c r="E97" s="56"/>
      <c r="F97" s="55"/>
      <c r="G97" s="55"/>
      <c r="H97" s="7"/>
      <c r="I97" s="7"/>
      <c r="J97" s="7"/>
      <c r="K97" s="7"/>
      <c r="L97" s="7"/>
      <c r="M97" s="7"/>
      <c r="N97" s="7"/>
      <c r="O97" s="7"/>
      <c r="P97" s="7"/>
      <c r="Q97" s="7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s="57" customFormat="1">
      <c r="A98" s="56"/>
      <c r="B98" s="56"/>
      <c r="C98" s="56"/>
      <c r="D98" s="56"/>
      <c r="E98" s="56"/>
      <c r="F98" s="55"/>
      <c r="G98" s="55"/>
      <c r="H98" s="7"/>
      <c r="I98" s="7"/>
      <c r="J98" s="7"/>
      <c r="K98" s="7"/>
      <c r="L98" s="7"/>
      <c r="M98" s="7"/>
      <c r="N98" s="7"/>
      <c r="O98" s="7"/>
      <c r="P98" s="7"/>
      <c r="Q98" s="7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s="57" customFormat="1">
      <c r="A99" s="56"/>
      <c r="B99" s="56"/>
      <c r="C99" s="56"/>
      <c r="D99" s="56"/>
      <c r="E99" s="56"/>
      <c r="F99" s="55"/>
      <c r="G99" s="55"/>
      <c r="H99" s="7"/>
      <c r="I99" s="7"/>
      <c r="J99" s="7"/>
      <c r="K99" s="7"/>
      <c r="L99" s="7"/>
      <c r="M99" s="7"/>
      <c r="N99" s="7"/>
      <c r="O99" s="7"/>
      <c r="P99" s="7"/>
      <c r="Q99" s="7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s="57" customFormat="1">
      <c r="A100" s="56"/>
      <c r="B100" s="56"/>
      <c r="C100" s="56"/>
      <c r="D100" s="56"/>
      <c r="E100" s="56"/>
      <c r="F100" s="55"/>
      <c r="G100" s="55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s="57" customFormat="1">
      <c r="A101" s="56"/>
      <c r="B101" s="56"/>
      <c r="C101" s="56"/>
      <c r="D101" s="56"/>
      <c r="E101" s="56"/>
      <c r="F101" s="55"/>
      <c r="G101" s="55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s="57" customFormat="1">
      <c r="A102" s="56"/>
      <c r="B102" s="56"/>
      <c r="C102" s="56"/>
      <c r="D102" s="56"/>
      <c r="E102" s="56"/>
      <c r="F102" s="55"/>
      <c r="G102" s="55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s="57" customFormat="1">
      <c r="A103" s="56"/>
      <c r="B103" s="56"/>
      <c r="C103" s="56"/>
      <c r="D103" s="56"/>
      <c r="E103" s="56"/>
      <c r="F103" s="55"/>
      <c r="G103" s="55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s="57" customFormat="1">
      <c r="A104" s="56"/>
      <c r="B104" s="56"/>
      <c r="C104" s="56"/>
      <c r="D104" s="56"/>
      <c r="E104" s="56"/>
      <c r="F104" s="55"/>
      <c r="G104" s="55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s="57" customFormat="1">
      <c r="A105" s="56"/>
      <c r="B105" s="56"/>
      <c r="C105" s="56"/>
      <c r="D105" s="56"/>
      <c r="E105" s="56"/>
      <c r="F105" s="55"/>
      <c r="G105" s="55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</row>
    <row r="106" spans="1:47" s="57" customFormat="1">
      <c r="A106" s="56"/>
      <c r="B106" s="56"/>
      <c r="C106" s="56"/>
      <c r="D106" s="56"/>
      <c r="E106" s="56"/>
      <c r="F106" s="55"/>
      <c r="G106" s="55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s="57" customFormat="1">
      <c r="A107" s="56"/>
      <c r="B107" s="56"/>
      <c r="C107" s="56"/>
      <c r="D107" s="56"/>
      <c r="E107" s="56"/>
      <c r="F107" s="55"/>
      <c r="G107" s="55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s="57" customFormat="1">
      <c r="A108" s="56"/>
      <c r="B108" s="56"/>
      <c r="C108" s="56"/>
      <c r="D108" s="56"/>
      <c r="E108" s="56"/>
      <c r="F108" s="55"/>
      <c r="G108" s="55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s="57" customFormat="1">
      <c r="A109" s="56"/>
      <c r="B109" s="56"/>
      <c r="C109" s="56"/>
      <c r="D109" s="56"/>
      <c r="E109" s="56"/>
      <c r="F109" s="55"/>
      <c r="G109" s="55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s="57" customFormat="1">
      <c r="A110" s="56"/>
      <c r="B110" s="56"/>
      <c r="C110" s="56"/>
      <c r="D110" s="56"/>
      <c r="E110" s="56"/>
      <c r="F110" s="55"/>
      <c r="G110" s="55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s="57" customFormat="1">
      <c r="A111" s="56"/>
      <c r="B111" s="56"/>
      <c r="C111" s="56"/>
      <c r="D111" s="56"/>
      <c r="E111" s="56"/>
      <c r="F111" s="55"/>
      <c r="G111" s="55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s="57" customFormat="1">
      <c r="A112" s="56"/>
      <c r="B112" s="56"/>
      <c r="C112" s="56"/>
      <c r="D112" s="56"/>
      <c r="E112" s="56"/>
      <c r="F112" s="55"/>
      <c r="G112" s="55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s="57" customFormat="1">
      <c r="A113" s="56"/>
      <c r="B113" s="56"/>
      <c r="C113" s="56"/>
      <c r="D113" s="56"/>
      <c r="E113" s="56"/>
      <c r="F113" s="55"/>
      <c r="G113" s="55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s="57" customFormat="1">
      <c r="A114" s="56"/>
      <c r="B114" s="56"/>
      <c r="C114" s="56"/>
      <c r="D114" s="56"/>
      <c r="E114" s="56"/>
      <c r="F114" s="55"/>
      <c r="G114" s="55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s="57" customFormat="1">
      <c r="A115" s="56"/>
      <c r="B115" s="56"/>
      <c r="C115" s="56"/>
      <c r="D115" s="56"/>
      <c r="E115" s="56"/>
      <c r="F115" s="55"/>
      <c r="G115" s="55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s="57" customFormat="1">
      <c r="A116" s="56"/>
      <c r="B116" s="56"/>
      <c r="C116" s="56"/>
      <c r="D116" s="56"/>
      <c r="E116" s="56"/>
      <c r="F116" s="55"/>
      <c r="G116" s="55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</row>
    <row r="117" spans="1:47" s="57" customFormat="1">
      <c r="A117" s="56"/>
      <c r="B117" s="56"/>
      <c r="C117" s="56"/>
      <c r="D117" s="56"/>
      <c r="E117" s="56"/>
      <c r="F117" s="55"/>
      <c r="G117" s="55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s="57" customFormat="1">
      <c r="A118" s="56"/>
      <c r="B118" s="56"/>
      <c r="C118" s="56"/>
      <c r="D118" s="56"/>
      <c r="E118" s="56"/>
      <c r="F118" s="55"/>
      <c r="G118" s="55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s="57" customFormat="1">
      <c r="A119" s="56"/>
      <c r="B119" s="56"/>
      <c r="C119" s="56"/>
      <c r="D119" s="56"/>
      <c r="E119" s="56"/>
      <c r="F119" s="55"/>
      <c r="G119" s="55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</row>
    <row r="120" spans="1:47" s="57" customFormat="1">
      <c r="A120" s="56"/>
      <c r="B120" s="56"/>
      <c r="C120" s="56"/>
      <c r="D120" s="56"/>
      <c r="E120" s="56"/>
      <c r="F120" s="55"/>
      <c r="G120" s="55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</row>
    <row r="121" spans="1:47" s="57" customFormat="1">
      <c r="A121" s="56"/>
      <c r="B121" s="56"/>
      <c r="C121" s="56"/>
      <c r="D121" s="56"/>
      <c r="E121" s="56"/>
      <c r="F121" s="55"/>
      <c r="G121" s="55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s="57" customFormat="1">
      <c r="A122" s="56"/>
      <c r="B122" s="56"/>
      <c r="C122" s="56"/>
      <c r="D122" s="56"/>
      <c r="E122" s="56"/>
      <c r="F122" s="55"/>
      <c r="G122" s="55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s="57" customFormat="1">
      <c r="A123" s="56"/>
      <c r="B123" s="56"/>
      <c r="C123" s="56"/>
      <c r="D123" s="56"/>
      <c r="E123" s="56"/>
      <c r="F123" s="55"/>
      <c r="G123" s="55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s="57" customFormat="1">
      <c r="A124" s="56"/>
      <c r="B124" s="56"/>
      <c r="C124" s="56"/>
      <c r="D124" s="56"/>
      <c r="E124" s="56"/>
      <c r="F124" s="55"/>
      <c r="G124" s="55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s="57" customFormat="1">
      <c r="A125" s="56"/>
      <c r="B125" s="56"/>
      <c r="C125" s="56"/>
      <c r="D125" s="56"/>
      <c r="E125" s="56"/>
      <c r="F125" s="55"/>
      <c r="G125" s="55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s="57" customFormat="1">
      <c r="A126" s="56"/>
      <c r="B126" s="56"/>
      <c r="C126" s="56"/>
      <c r="D126" s="56"/>
      <c r="E126" s="56"/>
      <c r="F126" s="55"/>
      <c r="G126" s="55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 s="57" customFormat="1">
      <c r="A127" s="56"/>
      <c r="B127" s="56"/>
      <c r="C127" s="56"/>
      <c r="D127" s="56"/>
      <c r="E127" s="56"/>
      <c r="F127" s="55"/>
      <c r="G127" s="55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</row>
    <row r="128" spans="1:47" s="57" customFormat="1">
      <c r="A128" s="56"/>
      <c r="B128" s="56"/>
      <c r="C128" s="56"/>
      <c r="D128" s="56"/>
      <c r="E128" s="56"/>
      <c r="F128" s="55"/>
      <c r="G128" s="55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</row>
    <row r="129" spans="1:47" s="57" customFormat="1">
      <c r="A129" s="56"/>
      <c r="B129" s="56"/>
      <c r="C129" s="56"/>
      <c r="D129" s="56"/>
      <c r="E129" s="56"/>
      <c r="F129" s="55"/>
      <c r="G129" s="55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</row>
    <row r="130" spans="1:47" s="57" customFormat="1">
      <c r="A130" s="56"/>
      <c r="B130" s="56"/>
      <c r="C130" s="56"/>
      <c r="D130" s="56"/>
      <c r="E130" s="56"/>
      <c r="F130" s="55"/>
      <c r="G130" s="55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</row>
    <row r="131" spans="1:47" s="57" customFormat="1">
      <c r="A131" s="56"/>
      <c r="B131" s="56"/>
      <c r="C131" s="56"/>
      <c r="D131" s="56"/>
      <c r="E131" s="56"/>
      <c r="F131" s="55"/>
      <c r="G131" s="55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</row>
    <row r="132" spans="1:47" s="57" customFormat="1">
      <c r="A132" s="56"/>
      <c r="B132" s="56"/>
      <c r="C132" s="56"/>
      <c r="D132" s="56"/>
      <c r="E132" s="56"/>
      <c r="F132" s="55"/>
      <c r="G132" s="55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</row>
    <row r="133" spans="1:47" s="57" customFormat="1">
      <c r="A133" s="56"/>
      <c r="B133" s="56"/>
      <c r="C133" s="56"/>
      <c r="D133" s="56"/>
      <c r="E133" s="56"/>
      <c r="F133" s="55"/>
      <c r="G133" s="55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</row>
    <row r="134" spans="1:47" s="57" customFormat="1">
      <c r="A134" s="56"/>
      <c r="B134" s="56"/>
      <c r="C134" s="56"/>
      <c r="D134" s="56"/>
      <c r="E134" s="56"/>
      <c r="F134" s="55"/>
      <c r="G134" s="55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</row>
    <row r="135" spans="1:47" s="57" customFormat="1">
      <c r="A135" s="56"/>
      <c r="B135" s="56"/>
      <c r="C135" s="56"/>
      <c r="D135" s="56"/>
      <c r="E135" s="56"/>
      <c r="F135" s="55"/>
      <c r="G135" s="55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</row>
    <row r="136" spans="1:47" s="57" customFormat="1">
      <c r="A136" s="56"/>
      <c r="B136" s="56"/>
      <c r="C136" s="56"/>
      <c r="D136" s="56"/>
      <c r="E136" s="56"/>
      <c r="F136" s="55"/>
      <c r="G136" s="55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</row>
    <row r="137" spans="1:47" s="57" customFormat="1">
      <c r="A137" s="56"/>
      <c r="B137" s="56"/>
      <c r="C137" s="56"/>
      <c r="D137" s="56"/>
      <c r="E137" s="56"/>
      <c r="F137" s="55"/>
      <c r="G137" s="55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</row>
    <row r="138" spans="1:47" s="57" customFormat="1">
      <c r="A138" s="56"/>
      <c r="B138" s="56"/>
      <c r="C138" s="56"/>
      <c r="D138" s="56"/>
      <c r="E138" s="56"/>
      <c r="F138" s="55"/>
      <c r="G138" s="55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</row>
    <row r="139" spans="1:47" s="57" customFormat="1">
      <c r="A139" s="56"/>
      <c r="B139" s="56"/>
      <c r="C139" s="56"/>
      <c r="D139" s="56"/>
      <c r="E139" s="56"/>
      <c r="F139" s="55"/>
      <c r="G139" s="55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</row>
    <row r="140" spans="1:47" s="57" customFormat="1">
      <c r="A140" s="56"/>
      <c r="B140" s="56"/>
      <c r="C140" s="56"/>
      <c r="D140" s="56"/>
      <c r="E140" s="56"/>
      <c r="F140" s="55"/>
      <c r="G140" s="55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</row>
    <row r="141" spans="1:47" s="57" customFormat="1">
      <c r="A141" s="56"/>
      <c r="B141" s="56"/>
      <c r="C141" s="56"/>
      <c r="D141" s="56"/>
      <c r="E141" s="56"/>
      <c r="F141" s="55"/>
      <c r="G141" s="55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</row>
    <row r="142" spans="1:47" s="57" customFormat="1">
      <c r="A142" s="56"/>
      <c r="B142" s="56"/>
      <c r="C142" s="56"/>
      <c r="D142" s="56"/>
      <c r="E142" s="56"/>
      <c r="F142" s="55"/>
      <c r="G142" s="55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</row>
    <row r="143" spans="1:47" s="57" customFormat="1">
      <c r="A143" s="56"/>
      <c r="B143" s="56"/>
      <c r="C143" s="56"/>
      <c r="D143" s="56"/>
      <c r="E143" s="56"/>
      <c r="F143" s="55"/>
      <c r="G143" s="55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</row>
    <row r="144" spans="1:47" s="57" customFormat="1">
      <c r="A144" s="56"/>
      <c r="B144" s="56"/>
      <c r="C144" s="56"/>
      <c r="D144" s="56"/>
      <c r="E144" s="56"/>
      <c r="F144" s="55"/>
      <c r="G144" s="55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</row>
    <row r="145" spans="1:47" s="57" customFormat="1">
      <c r="A145" s="56"/>
      <c r="B145" s="56"/>
      <c r="C145" s="56"/>
      <c r="D145" s="56"/>
      <c r="E145" s="56"/>
      <c r="F145" s="55"/>
      <c r="G145" s="55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</row>
    <row r="146" spans="1:47" s="57" customFormat="1">
      <c r="A146" s="56"/>
      <c r="B146" s="56"/>
      <c r="C146" s="56"/>
      <c r="D146" s="56"/>
      <c r="E146" s="56"/>
      <c r="F146" s="55"/>
      <c r="G146" s="55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</row>
    <row r="147" spans="1:47" s="57" customFormat="1">
      <c r="A147" s="56"/>
      <c r="B147" s="56"/>
      <c r="C147" s="56"/>
      <c r="D147" s="56"/>
      <c r="E147" s="56"/>
      <c r="F147" s="55"/>
      <c r="G147" s="5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</row>
    <row r="148" spans="1:47" s="57" customFormat="1">
      <c r="A148" s="56"/>
      <c r="B148" s="56"/>
      <c r="C148" s="56"/>
      <c r="D148" s="56"/>
      <c r="E148" s="56"/>
      <c r="F148" s="55"/>
      <c r="G148" s="55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</row>
    <row r="149" spans="1:47" s="57" customFormat="1">
      <c r="A149" s="56"/>
      <c r="B149" s="56"/>
      <c r="C149" s="56"/>
      <c r="D149" s="56"/>
      <c r="E149" s="56"/>
      <c r="F149" s="55"/>
      <c r="G149" s="5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</row>
    <row r="150" spans="1:47" s="57" customFormat="1">
      <c r="A150" s="56"/>
      <c r="B150" s="56"/>
      <c r="C150" s="56"/>
      <c r="D150" s="56"/>
      <c r="E150" s="56"/>
      <c r="F150" s="55"/>
      <c r="G150" s="55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</row>
    <row r="151" spans="1:47" s="57" customFormat="1">
      <c r="A151" s="56"/>
      <c r="B151" s="56"/>
      <c r="C151" s="56"/>
      <c r="D151" s="56"/>
      <c r="E151" s="56"/>
      <c r="F151" s="55"/>
      <c r="G151" s="55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</row>
    <row r="152" spans="1:47" s="57" customFormat="1">
      <c r="A152" s="56"/>
      <c r="B152" s="56"/>
      <c r="C152" s="56"/>
      <c r="D152" s="56"/>
      <c r="E152" s="56"/>
      <c r="F152" s="55"/>
      <c r="G152" s="55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</row>
    <row r="153" spans="1:47" s="57" customFormat="1">
      <c r="A153" s="56"/>
      <c r="B153" s="56"/>
      <c r="C153" s="56"/>
      <c r="D153" s="56"/>
      <c r="E153" s="56"/>
      <c r="F153" s="55"/>
      <c r="G153" s="55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</row>
    <row r="154" spans="1:47" s="57" customFormat="1">
      <c r="A154" s="56"/>
      <c r="B154" s="56"/>
      <c r="C154" s="56"/>
      <c r="D154" s="56"/>
      <c r="E154" s="56"/>
      <c r="F154" s="55"/>
      <c r="G154" s="55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</row>
    <row r="155" spans="1:47" s="57" customFormat="1">
      <c r="A155" s="56"/>
      <c r="B155" s="56"/>
      <c r="C155" s="56"/>
      <c r="D155" s="56"/>
      <c r="E155" s="56"/>
      <c r="F155" s="55"/>
      <c r="G155" s="55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</row>
    <row r="156" spans="1:47" s="57" customFormat="1">
      <c r="A156" s="56"/>
      <c r="B156" s="56"/>
      <c r="C156" s="56"/>
      <c r="D156" s="56"/>
      <c r="E156" s="56"/>
      <c r="F156" s="55"/>
      <c r="G156" s="55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</row>
    <row r="157" spans="1:47" s="57" customFormat="1">
      <c r="A157" s="56"/>
      <c r="B157" s="56"/>
      <c r="C157" s="56"/>
      <c r="D157" s="56"/>
      <c r="E157" s="56"/>
      <c r="F157" s="55"/>
      <c r="G157" s="55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</row>
    <row r="158" spans="1:47" s="57" customFormat="1">
      <c r="A158" s="56"/>
      <c r="B158" s="56"/>
      <c r="C158" s="56"/>
      <c r="D158" s="56"/>
      <c r="E158" s="56"/>
      <c r="F158" s="55"/>
      <c r="G158" s="55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</row>
    <row r="159" spans="1:47" s="57" customFormat="1">
      <c r="A159" s="56"/>
      <c r="B159" s="56"/>
      <c r="C159" s="56"/>
      <c r="D159" s="56"/>
      <c r="E159" s="56"/>
      <c r="F159" s="55"/>
      <c r="G159" s="55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</row>
    <row r="160" spans="1:47" s="57" customFormat="1">
      <c r="A160" s="56"/>
      <c r="B160" s="56"/>
      <c r="C160" s="56"/>
      <c r="D160" s="56"/>
      <c r="E160" s="56"/>
      <c r="F160" s="55"/>
      <c r="G160" s="55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</row>
    <row r="161" spans="1:47" s="57" customFormat="1">
      <c r="A161" s="56"/>
      <c r="B161" s="56"/>
      <c r="C161" s="56"/>
      <c r="D161" s="56"/>
      <c r="E161" s="56"/>
      <c r="F161" s="55"/>
      <c r="G161" s="55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</row>
    <row r="162" spans="1:47" s="57" customFormat="1">
      <c r="A162" s="56"/>
      <c r="B162" s="56"/>
      <c r="C162" s="56"/>
      <c r="D162" s="56"/>
      <c r="E162" s="56"/>
      <c r="F162" s="55"/>
      <c r="G162" s="55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</row>
    <row r="163" spans="1:47" s="57" customFormat="1">
      <c r="A163" s="56"/>
      <c r="B163" s="56"/>
      <c r="C163" s="56"/>
      <c r="D163" s="56"/>
      <c r="E163" s="56"/>
      <c r="F163" s="55"/>
      <c r="G163" s="55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</row>
    <row r="164" spans="1:47" s="57" customFormat="1">
      <c r="A164" s="56"/>
      <c r="B164" s="56"/>
      <c r="C164" s="56"/>
      <c r="D164" s="56"/>
      <c r="E164" s="56"/>
      <c r="F164" s="55"/>
      <c r="G164" s="55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</row>
    <row r="165" spans="1:47" s="57" customFormat="1">
      <c r="A165" s="56"/>
      <c r="B165" s="56"/>
      <c r="C165" s="56"/>
      <c r="D165" s="56"/>
      <c r="E165" s="56"/>
      <c r="F165" s="55"/>
      <c r="G165" s="55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</row>
    <row r="166" spans="1:47" s="57" customFormat="1">
      <c r="A166" s="56"/>
      <c r="B166" s="56"/>
      <c r="C166" s="56"/>
      <c r="D166" s="56"/>
      <c r="E166" s="56"/>
      <c r="F166" s="55"/>
      <c r="G166" s="55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</row>
    <row r="167" spans="1:47" s="57" customFormat="1">
      <c r="A167" s="56"/>
      <c r="B167" s="56"/>
      <c r="C167" s="56"/>
      <c r="D167" s="56"/>
      <c r="E167" s="56"/>
      <c r="F167" s="55"/>
      <c r="G167" s="55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</row>
    <row r="168" spans="1:47" s="57" customFormat="1">
      <c r="A168" s="56"/>
      <c r="B168" s="56"/>
      <c r="C168" s="56"/>
      <c r="D168" s="56"/>
      <c r="E168" s="56"/>
      <c r="F168" s="55"/>
      <c r="G168" s="55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</row>
    <row r="169" spans="1:47" s="57" customFormat="1">
      <c r="A169" s="56"/>
      <c r="B169" s="56"/>
      <c r="C169" s="56"/>
      <c r="D169" s="56"/>
      <c r="E169" s="56"/>
      <c r="F169" s="55"/>
      <c r="G169" s="55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</row>
    <row r="170" spans="1:47" s="57" customFormat="1">
      <c r="A170" s="56"/>
      <c r="B170" s="56"/>
      <c r="C170" s="56"/>
      <c r="D170" s="56"/>
      <c r="E170" s="56"/>
      <c r="F170" s="55"/>
      <c r="G170" s="55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</row>
    <row r="171" spans="1:47" s="57" customFormat="1">
      <c r="A171" s="56"/>
      <c r="B171" s="56"/>
      <c r="C171" s="56"/>
      <c r="D171" s="56"/>
      <c r="E171" s="56"/>
      <c r="F171" s="55"/>
      <c r="G171" s="55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</row>
    <row r="172" spans="1:47" s="57" customFormat="1">
      <c r="A172" s="56"/>
      <c r="B172" s="56"/>
      <c r="C172" s="56"/>
      <c r="D172" s="56"/>
      <c r="E172" s="56"/>
      <c r="F172" s="55"/>
      <c r="G172" s="55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</row>
    <row r="173" spans="1:47" s="57" customFormat="1">
      <c r="A173" s="56"/>
      <c r="B173" s="56"/>
      <c r="C173" s="56"/>
      <c r="D173" s="56"/>
      <c r="E173" s="56"/>
      <c r="F173" s="55"/>
      <c r="G173" s="55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</row>
    <row r="174" spans="1:47" s="57" customFormat="1">
      <c r="A174" s="56"/>
      <c r="B174" s="56"/>
      <c r="C174" s="56"/>
      <c r="D174" s="56"/>
      <c r="E174" s="56"/>
      <c r="F174" s="55"/>
      <c r="G174" s="55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</row>
    <row r="175" spans="1:47" s="57" customFormat="1">
      <c r="A175" s="56"/>
      <c r="B175" s="56"/>
      <c r="C175" s="56"/>
      <c r="D175" s="56"/>
      <c r="E175" s="56"/>
      <c r="F175" s="55"/>
      <c r="G175" s="55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</row>
    <row r="176" spans="1:47" s="57" customFormat="1">
      <c r="A176" s="56"/>
      <c r="B176" s="56"/>
      <c r="C176" s="56"/>
      <c r="D176" s="56"/>
      <c r="E176" s="56"/>
      <c r="F176" s="55"/>
      <c r="G176" s="55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</row>
    <row r="177" spans="1:47" s="57" customFormat="1">
      <c r="A177" s="56"/>
      <c r="B177" s="56"/>
      <c r="C177" s="56"/>
      <c r="D177" s="56"/>
      <c r="E177" s="56"/>
      <c r="F177" s="55"/>
      <c r="G177" s="55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</row>
    <row r="178" spans="1:47" s="57" customFormat="1">
      <c r="A178" s="56"/>
      <c r="B178" s="56"/>
      <c r="C178" s="56"/>
      <c r="D178" s="56"/>
      <c r="E178" s="56"/>
      <c r="F178" s="55"/>
      <c r="G178" s="55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</row>
    <row r="179" spans="1:47" s="57" customFormat="1">
      <c r="A179" s="56"/>
      <c r="B179" s="56"/>
      <c r="C179" s="56"/>
      <c r="D179" s="56"/>
      <c r="E179" s="56"/>
      <c r="F179" s="55"/>
      <c r="G179" s="55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</row>
    <row r="180" spans="1:47" s="57" customFormat="1">
      <c r="A180" s="56"/>
      <c r="B180" s="56"/>
      <c r="C180" s="56"/>
      <c r="D180" s="56"/>
      <c r="E180" s="56"/>
      <c r="F180" s="55"/>
      <c r="G180" s="55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</row>
    <row r="181" spans="1:47" s="57" customFormat="1">
      <c r="A181" s="56"/>
      <c r="B181" s="56"/>
      <c r="C181" s="56"/>
      <c r="D181" s="56"/>
      <c r="E181" s="56"/>
      <c r="F181" s="55"/>
      <c r="G181" s="55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</row>
    <row r="182" spans="1:47" s="57" customFormat="1">
      <c r="A182" s="56"/>
      <c r="B182" s="56"/>
      <c r="C182" s="56"/>
      <c r="D182" s="56"/>
      <c r="E182" s="56"/>
      <c r="F182" s="55"/>
      <c r="G182" s="55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</row>
    <row r="183" spans="1:47" s="57" customFormat="1">
      <c r="A183" s="56"/>
      <c r="B183" s="56"/>
      <c r="C183" s="56"/>
      <c r="D183" s="56"/>
      <c r="E183" s="56"/>
      <c r="F183" s="55"/>
      <c r="G183" s="55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</row>
    <row r="184" spans="1:47" s="57" customFormat="1">
      <c r="A184" s="56"/>
      <c r="B184" s="56"/>
      <c r="C184" s="56"/>
      <c r="D184" s="56"/>
      <c r="E184" s="56"/>
      <c r="F184" s="55"/>
      <c r="G184" s="55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</row>
    <row r="185" spans="1:47" s="57" customFormat="1">
      <c r="A185" s="56"/>
      <c r="B185" s="56"/>
      <c r="C185" s="56"/>
      <c r="D185" s="56"/>
      <c r="E185" s="56"/>
      <c r="F185" s="55"/>
      <c r="G185" s="55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</row>
    <row r="186" spans="1:47" s="57" customFormat="1">
      <c r="A186" s="56"/>
      <c r="B186" s="56"/>
      <c r="C186" s="56"/>
      <c r="D186" s="56"/>
      <c r="E186" s="56"/>
      <c r="F186" s="55"/>
      <c r="G186" s="55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</row>
    <row r="187" spans="1:47" s="57" customFormat="1">
      <c r="A187" s="56"/>
      <c r="B187" s="56"/>
      <c r="C187" s="56"/>
      <c r="D187" s="56"/>
      <c r="E187" s="56"/>
      <c r="F187" s="55"/>
      <c r="G187" s="55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</row>
    <row r="188" spans="1:47" s="57" customFormat="1">
      <c r="A188" s="56"/>
      <c r="B188" s="56"/>
      <c r="C188" s="56"/>
      <c r="D188" s="56"/>
      <c r="E188" s="56"/>
      <c r="F188" s="55"/>
      <c r="G188" s="5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</row>
    <row r="189" spans="1:47" s="57" customFormat="1">
      <c r="A189" s="56"/>
      <c r="B189" s="56"/>
      <c r="C189" s="56"/>
      <c r="D189" s="56"/>
      <c r="E189" s="56"/>
      <c r="F189" s="55"/>
      <c r="G189" s="55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</row>
    <row r="190" spans="1:47" s="57" customFormat="1">
      <c r="A190" s="56"/>
      <c r="B190" s="56"/>
      <c r="C190" s="56"/>
      <c r="D190" s="56"/>
      <c r="E190" s="56"/>
      <c r="F190" s="55"/>
      <c r="G190" s="55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</row>
    <row r="191" spans="1:47" s="57" customFormat="1">
      <c r="A191" s="56"/>
      <c r="B191" s="56"/>
      <c r="C191" s="56"/>
      <c r="D191" s="56"/>
      <c r="E191" s="56"/>
      <c r="F191" s="55"/>
      <c r="G191" s="55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</row>
    <row r="192" spans="1:47" s="57" customFormat="1">
      <c r="A192" s="56"/>
      <c r="B192" s="56"/>
      <c r="C192" s="56"/>
      <c r="D192" s="56"/>
      <c r="E192" s="56"/>
      <c r="F192" s="55"/>
      <c r="G192" s="55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</row>
    <row r="193" spans="1:78" s="57" customFormat="1">
      <c r="A193" s="56"/>
      <c r="B193" s="56"/>
      <c r="C193" s="56"/>
      <c r="D193" s="56"/>
      <c r="E193" s="56"/>
      <c r="F193" s="55"/>
      <c r="G193" s="55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</row>
    <row r="194" spans="1:78" s="57" customFormat="1">
      <c r="A194" s="56"/>
      <c r="B194" s="56"/>
      <c r="C194" s="56"/>
      <c r="D194" s="56"/>
      <c r="E194" s="56"/>
      <c r="F194" s="55"/>
      <c r="G194" s="55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</row>
    <row r="195" spans="1:78" s="57" customFormat="1">
      <c r="A195" s="56"/>
      <c r="B195" s="56"/>
      <c r="C195" s="56"/>
      <c r="D195" s="56"/>
      <c r="E195" s="56"/>
      <c r="F195" s="55"/>
      <c r="G195" s="55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</row>
    <row r="196" spans="1:78" s="57" customFormat="1">
      <c r="A196" s="56"/>
      <c r="B196" s="56"/>
      <c r="C196" s="56"/>
      <c r="D196" s="56"/>
      <c r="E196" s="56"/>
      <c r="F196" s="55"/>
      <c r="G196" s="55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</row>
    <row r="197" spans="1:78" s="57" customFormat="1">
      <c r="A197" s="56"/>
      <c r="B197" s="56"/>
      <c r="C197" s="56"/>
      <c r="D197" s="56"/>
      <c r="E197" s="56"/>
      <c r="F197" s="55"/>
      <c r="G197" s="55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</row>
    <row r="198" spans="1:78" s="57" customFormat="1">
      <c r="A198" s="56"/>
      <c r="B198" s="56"/>
      <c r="C198" s="56"/>
      <c r="D198" s="56"/>
      <c r="E198" s="56"/>
      <c r="F198" s="55"/>
      <c r="G198" s="55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BM198" s="55"/>
      <c r="BN198" s="55"/>
      <c r="BO198" s="55"/>
      <c r="BP198" s="55"/>
      <c r="BQ198" s="55"/>
      <c r="BR198" s="55"/>
      <c r="BS198" s="55"/>
      <c r="BT198" s="55"/>
      <c r="BU198" s="55"/>
      <c r="BV198" s="55"/>
      <c r="BW198" s="55"/>
      <c r="BX198" s="55"/>
      <c r="BY198" s="55"/>
      <c r="BZ198" s="55"/>
    </row>
    <row r="199" spans="1:78" s="57" customFormat="1">
      <c r="A199" s="56"/>
      <c r="B199" s="56"/>
      <c r="C199" s="56"/>
      <c r="D199" s="56"/>
      <c r="E199" s="56"/>
      <c r="F199" s="55"/>
      <c r="G199" s="55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BM199" s="55"/>
      <c r="BN199" s="55"/>
      <c r="BO199" s="55"/>
      <c r="BP199" s="55"/>
      <c r="BQ199" s="55"/>
      <c r="BR199" s="55"/>
      <c r="BS199" s="55"/>
      <c r="BT199" s="55"/>
      <c r="BU199" s="55"/>
      <c r="BV199" s="55"/>
      <c r="BW199" s="55"/>
      <c r="BX199" s="55"/>
      <c r="BY199" s="55"/>
      <c r="BZ199" s="55"/>
    </row>
    <row r="200" spans="1:78" s="57" customFormat="1">
      <c r="A200" s="56"/>
      <c r="B200" s="56"/>
      <c r="C200" s="56"/>
      <c r="D200" s="56"/>
      <c r="E200" s="56"/>
      <c r="F200" s="55"/>
      <c r="G200" s="55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BM200" s="55"/>
      <c r="BN200" s="55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55"/>
      <c r="BZ200" s="55"/>
    </row>
    <row r="201" spans="1:78" s="57" customFormat="1">
      <c r="A201" s="56"/>
      <c r="B201" s="56"/>
      <c r="C201" s="56"/>
      <c r="D201" s="56"/>
      <c r="E201" s="56"/>
      <c r="F201" s="55"/>
      <c r="G201" s="55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</row>
    <row r="202" spans="1:78" s="57" customFormat="1">
      <c r="A202" s="56"/>
      <c r="B202" s="56"/>
      <c r="C202" s="56"/>
      <c r="D202" s="56"/>
      <c r="E202" s="56"/>
      <c r="F202" s="55"/>
      <c r="G202" s="55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</row>
    <row r="203" spans="1:78" s="57" customFormat="1">
      <c r="A203" s="56"/>
      <c r="B203" s="56"/>
      <c r="C203" s="56"/>
      <c r="D203" s="56"/>
      <c r="E203" s="56"/>
      <c r="F203" s="55"/>
      <c r="G203" s="55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</row>
    <row r="204" spans="1:78" s="57" customFormat="1">
      <c r="A204" s="56"/>
      <c r="B204" s="56"/>
      <c r="C204" s="56"/>
      <c r="D204" s="56"/>
      <c r="E204" s="56"/>
      <c r="F204" s="55"/>
      <c r="G204" s="55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</row>
    <row r="205" spans="1:78" s="57" customFormat="1">
      <c r="A205" s="56"/>
      <c r="B205" s="56"/>
      <c r="C205" s="56"/>
      <c r="D205" s="56"/>
      <c r="E205" s="56"/>
      <c r="F205" s="55"/>
      <c r="G205" s="55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BM205" s="55"/>
      <c r="BN205" s="55"/>
      <c r="BO205" s="55"/>
      <c r="BP205" s="55"/>
      <c r="BQ205" s="55"/>
      <c r="BR205" s="55"/>
      <c r="BS205" s="55"/>
      <c r="BT205" s="55"/>
      <c r="BU205" s="55"/>
      <c r="BV205" s="55"/>
      <c r="BW205" s="55"/>
      <c r="BX205" s="55"/>
      <c r="BY205" s="55"/>
      <c r="BZ205" s="55"/>
    </row>
    <row r="206" spans="1:78" s="57" customFormat="1">
      <c r="A206" s="56"/>
      <c r="B206" s="56"/>
      <c r="C206" s="56"/>
      <c r="D206" s="56"/>
      <c r="E206" s="56"/>
      <c r="F206" s="55"/>
      <c r="G206" s="55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BM206" s="55"/>
      <c r="BN206" s="55"/>
      <c r="BO206" s="55"/>
      <c r="BP206" s="55"/>
      <c r="BQ206" s="55"/>
      <c r="BR206" s="55"/>
      <c r="BS206" s="55"/>
      <c r="BT206" s="55"/>
      <c r="BU206" s="55"/>
      <c r="BV206" s="55"/>
      <c r="BW206" s="55"/>
      <c r="BX206" s="55"/>
      <c r="BY206" s="55"/>
      <c r="BZ206" s="55"/>
    </row>
    <row r="207" spans="1:78" s="57" customFormat="1">
      <c r="A207" s="56"/>
      <c r="B207" s="56"/>
      <c r="C207" s="56"/>
      <c r="D207" s="56"/>
      <c r="E207" s="56"/>
      <c r="F207" s="55"/>
      <c r="G207" s="5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BM207" s="55"/>
      <c r="BN207" s="55"/>
      <c r="BO207" s="55"/>
      <c r="BP207" s="55"/>
      <c r="BQ207" s="55"/>
      <c r="BR207" s="55"/>
      <c r="BS207" s="55"/>
      <c r="BT207" s="55"/>
      <c r="BU207" s="55"/>
      <c r="BV207" s="55"/>
      <c r="BW207" s="55"/>
      <c r="BX207" s="55"/>
      <c r="BY207" s="55"/>
      <c r="BZ207" s="55"/>
    </row>
    <row r="208" spans="1:78" s="57" customFormat="1">
      <c r="A208" s="56"/>
      <c r="B208" s="56"/>
      <c r="C208" s="56"/>
      <c r="D208" s="56"/>
      <c r="E208" s="56"/>
      <c r="F208" s="55"/>
      <c r="G208" s="55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</row>
    <row r="209" spans="1:78" s="57" customFormat="1">
      <c r="A209" s="56"/>
      <c r="B209" s="56"/>
      <c r="C209" s="56"/>
      <c r="D209" s="56"/>
      <c r="E209" s="56"/>
      <c r="F209" s="55"/>
      <c r="G209" s="55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BM209" s="55"/>
      <c r="BN209" s="55"/>
      <c r="BO209" s="55"/>
      <c r="BP209" s="55"/>
      <c r="BQ209" s="55"/>
      <c r="BR209" s="55"/>
      <c r="BS209" s="55"/>
      <c r="BT209" s="55"/>
      <c r="BU209" s="55"/>
      <c r="BV209" s="55"/>
      <c r="BW209" s="55"/>
      <c r="BX209" s="55"/>
      <c r="BY209" s="55"/>
      <c r="BZ209" s="55"/>
    </row>
    <row r="210" spans="1:78" s="57" customFormat="1">
      <c r="A210" s="56"/>
      <c r="B210" s="56"/>
      <c r="C210" s="56"/>
      <c r="D210" s="56"/>
      <c r="E210" s="56"/>
      <c r="F210" s="55"/>
      <c r="G210" s="55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BM210" s="55"/>
      <c r="BN210" s="55"/>
      <c r="BO210" s="55"/>
      <c r="BP210" s="55"/>
      <c r="BQ210" s="55"/>
      <c r="BR210" s="55"/>
      <c r="BS210" s="55"/>
      <c r="BT210" s="55"/>
      <c r="BU210" s="55"/>
      <c r="BV210" s="55"/>
      <c r="BW210" s="55"/>
      <c r="BX210" s="55"/>
      <c r="BY210" s="55"/>
      <c r="BZ210" s="55"/>
    </row>
    <row r="211" spans="1:78" s="57" customFormat="1">
      <c r="A211" s="56"/>
      <c r="B211" s="56"/>
      <c r="C211" s="56"/>
      <c r="D211" s="56"/>
      <c r="E211" s="56"/>
      <c r="F211" s="55"/>
      <c r="G211" s="55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BM211" s="55"/>
      <c r="BN211" s="55"/>
      <c r="BO211" s="55"/>
      <c r="BP211" s="55"/>
      <c r="BQ211" s="55"/>
      <c r="BR211" s="55"/>
      <c r="BS211" s="55"/>
      <c r="BT211" s="55"/>
      <c r="BU211" s="55"/>
      <c r="BV211" s="55"/>
      <c r="BW211" s="55"/>
      <c r="BX211" s="55"/>
      <c r="BY211" s="55"/>
      <c r="BZ211" s="55"/>
    </row>
    <row r="212" spans="1:78"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78"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78"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78"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78"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78"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78"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78"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78"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78"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78"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78"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78"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8:30"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8:30"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8:30"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8:30"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8:30"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8:30"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8:30"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8:30"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8:30"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8:30"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8:30"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8:30"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8:30"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8:30"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8:30"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8:30"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8:30"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8:30"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8:30"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8:30"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8:30"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8:30"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8:30"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8:30"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8:30"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8:30"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8:30"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8:30"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8:30"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8:30"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8:30"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8:30"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8:30"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8:30"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8:30"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8:30"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8:30"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8:30"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8:30"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8:30"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8:30"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8:30"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8:30"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8:30"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8:30"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8:30"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8:30"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8:30"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8:30"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8:30"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8:30"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8:30"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8:30"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8:30"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8:30"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8:30"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8:30"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8:30"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8:30"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8:30"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8:30"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8:30"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8:30"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8:30"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8:30"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8:30"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8:30"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8:30"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8:30"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8:30"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8:30"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8:30"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8:30"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8:30"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8:30"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8:30"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8:30"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8:30"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8:30"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8:30"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8:30"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8:30"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8:30"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8:30"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8:30"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8:30"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8:30"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8:30"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8:30"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8:30"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8:30"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8:30"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8:30"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8:30"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8:30"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8:30"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69" pageOrder="overThenDown" orientation="landscape" blackAndWhite="1" verticalDpi="144" r:id="rId1"/>
  <headerFooter alignWithMargins="0">
    <oddHeader>&amp;R&amp;A</oddHeader>
  </headerFooter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2019</vt:lpstr>
      <vt:lpstr>'июнь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perceva_of</cp:lastModifiedBy>
  <cp:lastPrinted>2019-05-28T07:30:38Z</cp:lastPrinted>
  <dcterms:created xsi:type="dcterms:W3CDTF">2017-08-20T23:41:44Z</dcterms:created>
  <dcterms:modified xsi:type="dcterms:W3CDTF">2019-10-09T04:37:52Z</dcterms:modified>
</cp:coreProperties>
</file>